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Лист1!$A$1:$K$163</definedName>
  </definedNames>
  <calcPr calcId="152511"/>
</workbook>
</file>

<file path=xl/calcChain.xml><?xml version="1.0" encoding="utf-8"?>
<calcChain xmlns="http://schemas.openxmlformats.org/spreadsheetml/2006/main">
  <c r="E37" i="1" l="1"/>
  <c r="E11" i="1"/>
  <c r="E9" i="1" s="1"/>
  <c r="E12" i="1"/>
  <c r="E156" i="1" l="1"/>
  <c r="D99" i="1" l="1"/>
  <c r="E99" i="1"/>
  <c r="F99" i="1"/>
  <c r="H99" i="1"/>
  <c r="J99" i="1"/>
  <c r="D72" i="1"/>
  <c r="E72" i="1"/>
  <c r="F72" i="1"/>
  <c r="H72" i="1"/>
  <c r="J72" i="1"/>
  <c r="F37" i="1"/>
  <c r="G37" i="1"/>
  <c r="H37" i="1"/>
  <c r="I37" i="1"/>
  <c r="J37" i="1"/>
  <c r="D37" i="1"/>
  <c r="I85" i="1" l="1"/>
  <c r="I83" i="1"/>
  <c r="G83" i="1"/>
  <c r="I81" i="1"/>
  <c r="G81" i="1"/>
  <c r="I108" i="1"/>
  <c r="G72" i="1" l="1"/>
  <c r="I103" i="1"/>
  <c r="I99" i="1" s="1"/>
  <c r="G103" i="1"/>
  <c r="G122" i="1" l="1"/>
  <c r="G99" i="1" s="1"/>
  <c r="I89" i="1" l="1"/>
  <c r="I72" i="1" s="1"/>
  <c r="C66" i="1" l="1"/>
  <c r="C37" i="1" s="1"/>
  <c r="C11" i="1"/>
  <c r="G153" i="1" l="1"/>
  <c r="D157" i="1" l="1"/>
  <c r="E157" i="1"/>
  <c r="F157" i="1"/>
  <c r="G157" i="1"/>
  <c r="H157" i="1"/>
  <c r="I157" i="1"/>
  <c r="J157" i="1"/>
  <c r="C157" i="1"/>
  <c r="D160" i="1"/>
  <c r="E160" i="1"/>
  <c r="F160" i="1"/>
  <c r="G160" i="1"/>
  <c r="H160" i="1"/>
  <c r="I160" i="1"/>
  <c r="J160" i="1"/>
  <c r="C160" i="1"/>
  <c r="D154" i="1"/>
  <c r="E154" i="1"/>
  <c r="F154" i="1"/>
  <c r="G154" i="1"/>
  <c r="H154" i="1"/>
  <c r="I154" i="1"/>
  <c r="J154" i="1"/>
  <c r="C154" i="1"/>
  <c r="D145" i="1"/>
  <c r="E145" i="1"/>
  <c r="F145" i="1"/>
  <c r="G145" i="1"/>
  <c r="H145" i="1"/>
  <c r="I145" i="1"/>
  <c r="J145" i="1"/>
  <c r="C145" i="1"/>
  <c r="D139" i="1"/>
  <c r="E139" i="1"/>
  <c r="F139" i="1"/>
  <c r="G139" i="1"/>
  <c r="H139" i="1"/>
  <c r="I139" i="1"/>
  <c r="J139" i="1"/>
  <c r="C139" i="1"/>
  <c r="C127" i="1"/>
  <c r="C123" i="1"/>
  <c r="C99" i="1" l="1"/>
  <c r="C72" i="1"/>
  <c r="C9" i="1"/>
  <c r="C12" i="1"/>
  <c r="C10" i="1" s="1"/>
  <c r="D162" i="1" l="1"/>
  <c r="E162" i="1"/>
  <c r="F162" i="1"/>
  <c r="G162" i="1"/>
  <c r="H162" i="1"/>
  <c r="I162" i="1"/>
  <c r="J162" i="1"/>
  <c r="D152" i="1"/>
  <c r="E152" i="1"/>
  <c r="F152" i="1"/>
  <c r="G152" i="1"/>
  <c r="H152" i="1"/>
  <c r="I152" i="1"/>
  <c r="J152" i="1"/>
  <c r="D143" i="1"/>
  <c r="E143" i="1"/>
  <c r="F143" i="1"/>
  <c r="G143" i="1"/>
  <c r="H143" i="1"/>
  <c r="I143" i="1"/>
  <c r="J143" i="1"/>
  <c r="D141" i="1"/>
  <c r="E141" i="1"/>
  <c r="F141" i="1"/>
  <c r="G141" i="1"/>
  <c r="H141" i="1"/>
  <c r="I141" i="1"/>
  <c r="J141" i="1"/>
  <c r="D127" i="1"/>
  <c r="E127" i="1"/>
  <c r="F127" i="1"/>
  <c r="G127" i="1"/>
  <c r="H127" i="1"/>
  <c r="I127" i="1"/>
  <c r="J127" i="1"/>
  <c r="D123" i="1"/>
  <c r="E123" i="1"/>
  <c r="F123" i="1"/>
  <c r="G123" i="1"/>
  <c r="H123" i="1"/>
  <c r="I123" i="1"/>
  <c r="J123" i="1"/>
  <c r="D12" i="1"/>
  <c r="F12" i="1"/>
  <c r="G12" i="1"/>
  <c r="H12" i="1"/>
  <c r="I12" i="1"/>
  <c r="J12" i="1"/>
  <c r="F10" i="1" l="1"/>
  <c r="F8" i="1" s="1"/>
  <c r="J10" i="1"/>
  <c r="J8" i="1" s="1"/>
  <c r="H10" i="1"/>
  <c r="H8" i="1" s="1"/>
  <c r="D10" i="1"/>
  <c r="D8" i="1" s="1"/>
  <c r="I10" i="1"/>
  <c r="I8" i="1" s="1"/>
  <c r="G10" i="1"/>
  <c r="G8" i="1" s="1"/>
  <c r="E10" i="1"/>
  <c r="E8" i="1" s="1"/>
  <c r="C162" i="1" l="1"/>
  <c r="C152" i="1"/>
  <c r="C143" i="1"/>
  <c r="C141" i="1"/>
  <c r="C8" i="1" l="1"/>
</calcChain>
</file>

<file path=xl/sharedStrings.xml><?xml version="1.0" encoding="utf-8"?>
<sst xmlns="http://schemas.openxmlformats.org/spreadsheetml/2006/main" count="316" uniqueCount="306">
  <si>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</si>
  <si>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</si>
  <si>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</si>
  <si>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</si>
  <si>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</si>
  <si>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</si>
  <si>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</si>
  <si>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</si>
  <si>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</si>
  <si>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</si>
  <si>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</si>
  <si>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</si>
  <si>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</si>
  <si>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</si>
  <si>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</si>
  <si>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</si>
  <si>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1.</t>
  </si>
  <si>
    <t>2.</t>
  </si>
  <si>
    <t>3.</t>
  </si>
  <si>
    <t>4.</t>
  </si>
  <si>
    <t>5.</t>
  </si>
  <si>
    <t>6.</t>
  </si>
  <si>
    <t>7.</t>
  </si>
  <si>
    <t>Подробное обоснование по видам выполняемых работ</t>
  </si>
  <si>
    <t>Помещения Администрации города Норильска, г. Норильск, Центральный район, ул. Б. Хмельницкого, д. 18  (Финансовое управление)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</si>
  <si>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</si>
  <si>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</si>
  <si>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 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</si>
  <si>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</si>
  <si>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</si>
  <si>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</si>
  <si>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</si>
  <si>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</si>
  <si>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</si>
  <si>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</si>
  <si>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</si>
  <si>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</si>
  <si>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</si>
  <si>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</si>
  <si>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</si>
  <si>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</si>
  <si>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</si>
  <si>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</si>
  <si>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"Музейно-выставочный комплекс "Музей Норильска", г. Норильск, Центральный район, ул. Талнахская, д. 78</t>
  </si>
  <si>
    <t>Здание МБУК "Городской центр культуры", г. Норильск, Центральный район, ул. Орджоникидзе, д. 15</t>
  </si>
  <si>
    <t>Помещения МБУК "ГЦК", Снежногорский филиал, пос. Снежногорск, ул. Хантайская Набережная, д. 10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</si>
  <si>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</si>
  <si>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</si>
  <si>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</si>
  <si>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</si>
  <si>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</si>
  <si>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</si>
  <si>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24 "Родничок", г. Норильск, Центральный район, ул. Лауреатов, д. 69</t>
  </si>
  <si>
    <t>Здание МБДОУ "Детский сад № 25 "Серебряное копытце", г. Норильск, район Талнах, ул. Пионерская, д. 6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</si>
  <si>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</si>
  <si>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</si>
  <si>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</si>
  <si>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</si>
  <si>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</si>
  <si>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</si>
  <si>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</si>
  <si>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</si>
  <si>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</si>
  <si>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"Лицей № 3", корп. 2, г. Норильск, Центральный район, ул. Набережная Урванцева, д. 35</t>
  </si>
  <si>
    <t>Здание МБОУ "СШ № 1", корп. 1, г. Норильск, Центральный район, ул. Комсомольская, д. 6</t>
  </si>
  <si>
    <t>Здание МБОУ "СШ № 17", г. Норильск, Центральный район, пр. Молодежный, д. 7</t>
  </si>
  <si>
    <t>Здание МБОУ "СШ № 20", г. Норильск, район Талнах, ул. Маслова, д. 1</t>
  </si>
  <si>
    <t>Здание МБОУ "СШ № 28", корп. 2, г. Норильск, Центральный район, ул. Талнахская, д. 54</t>
  </si>
  <si>
    <t>Здание МБОУ "СШ № 37", г. Норильск, район Кайеркан, ул. Первомайская, д. 34</t>
  </si>
  <si>
    <t>Здание МБОУ "СШ № 38", корп. 1, г. Норильск, район Талнах, ул. Енисейская, д. 26</t>
  </si>
  <si>
    <t>Здания МБУ ДО "СДЮТиЭ" СОК Оганер, г. Норильск, Центральный район, ул. Вальковская, д. 18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</si>
  <si>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1 группе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</si>
  <si>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</si>
  <si>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конструкций центрального крыльца, ремонт запасного и загрузочного крылец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</si>
  <si>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кабельного ввода</t>
    </r>
  </si>
  <si>
    <t>Здание МБОУ "СШ № 1", корп. 2, г. Норильск, Центральный район, ул. Севастопольская, д. 8 А</t>
  </si>
  <si>
    <t>ВСЕГО РАСХОДЫ НА ТЕКУЩИЙ РЕМОНТ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</si>
  <si>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конструкций крылец 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</si>
  <si>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заделка межпанельных швов цокольного перекрытия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</si>
  <si>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восстановление системы вентиляции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</si>
  <si>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</t>
    </r>
  </si>
  <si>
    <t>Здание МБДОУ "Детский сад № 4 "Колокольчик", г. Норильск, район Талнах, ул. Горняков, д. 13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</si>
  <si>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</si>
  <si>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</si>
  <si>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</si>
  <si>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84 "Голубок", г. Норильск,  район Кайеркан, ул. Первомайская, д. 6</t>
  </si>
  <si>
    <t>Здание МАОУ "Гимназия № 48", г. Норильск, район Талнах, ул. Бауманская, д. 15</t>
  </si>
  <si>
    <t>Здание МБУ ДО "Оганерская детская школа искусств", г. Норильск, Центральный район, ул. Озерная, д. 4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</si>
  <si>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</si>
  <si>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</si>
  <si>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</si>
  <si>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</si>
  <si>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</si>
  <si>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</si>
  <si>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</si>
  <si>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</si>
  <si>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"Лыжная база "Оль-Гуль", г. Норильск, Вальковское шоссе</t>
  </si>
  <si>
    <t>Здание МБУ "СШ № 5", г. Норильск, район Кайеркан, ул. Первомайская, д. 10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</si>
  <si>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</si>
  <si>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</si>
  <si>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</si>
  <si>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</si>
  <si>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</si>
  <si>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</si>
  <si>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МБУ "Молодежный центр", г. Норильск, район Кайеркан, ул. Школьная, д. 10</t>
  </si>
  <si>
    <t>Здание МБУ "КЦСОН", г. Норильск, район Талнах, ул. Маслова, д. 4</t>
  </si>
  <si>
    <t>Здание МБУ РЦ "Виктория", г. Норильск, Центральный район, ул. Нансена, д. 22</t>
  </si>
  <si>
    <t>Здание Администрации города Норильска, г. Норильск, Центральный район, просп. Ленинский, д. 24 А</t>
  </si>
  <si>
    <t>Помещения отдела опеки и попечительства над несовершеннолетними Администрации города Норильска, г. Норильск, Центральный район, просп. Ленинский, д. 1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</si>
  <si>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</si>
  <si>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</si>
  <si>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</si>
  <si>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Здание МБДОУ "Детский сад № 90 "Цветик-семицветик", г. Норильск, Центральный район, ул. Талнахская, д. 1 А</t>
  </si>
  <si>
    <t>Помещения МБУ "Централизованная библиотечная система", филиал № 2, г. Норильск, Центральный район, ул. Югославская, д. 14</t>
  </si>
  <si>
    <t>Здание МБДОУ "Детский сад № 59 "Золушка", корп. 1, г. Норильск, Центральный район, ул. Московская, д. 27</t>
  </si>
  <si>
    <t>Здание МБУ "Спортивный комплекс "Талнах", г. Норильск, район Талнах, ул. Строителей, д. 23 ("Спортивный зал "ГОРНЯК")</t>
  </si>
  <si>
    <t>Здание МБДОУ "Детский сад № 74 "Земляничка", корп. 2, г. Норильск, район Талнах, ул. Енисейская, д. 14</t>
  </si>
  <si>
    <t>Здание МБОУ "СШ № 41", корп. 1, г. Норильск, Центральный район, ул. Озерная, д. 25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</si>
  <si>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крыльца запасного выхода </t>
    </r>
    <r>
      <rPr>
        <b/>
        <sz val="11"/>
        <rFont val="Times New Roman"/>
        <family val="1"/>
        <charset val="204"/>
      </rPr>
      <t/>
    </r>
  </si>
  <si>
    <t>Здание МБУ ДО "СЮТ", г. Норильск, Центральный район, ул. Орджоникидзе, д. 14 А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</si>
  <si>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центрального крыльца </t>
    </r>
  </si>
  <si>
    <t>Здание МБУ "Дворец спорта "Арктика", г. Норильск, Центральный район, ул. Комсомольская, д. 13 ("Плавательный бассейн г. Норильск")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</si>
  <si>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</si>
  <si>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</si>
  <si>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</si>
  <si>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75 "Зайчонок", г. Норильск, район Кайеркан, ул. Первомайская, д. 36</t>
  </si>
  <si>
    <t xml:space="preserve">Здание МБОУ "СШ № 16", г. Норильск, Центральный район, пр. Молодежный, д. 17 </t>
  </si>
  <si>
    <t>Здание МБОУ "СШ № 29", г. Норильск, Центральный район, ул. Павлова, д. 21 А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</si>
  <si>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коридоров 1, 2 этажей </t>
    </r>
  </si>
  <si>
    <t>Здание МБУ "СШ № 4", г. Норильск, район Талнах, ул. Энтузиастов, д. 9</t>
  </si>
  <si>
    <t>Объект МБУ "Спортивный комплекс "Талнах" Горнолыжная база "Гора отдельная", г. Норильск, район Талнах, д. 5, 5 А, 5 Б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</si>
  <si>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восстановление покрытия пола в 4-х буфетных, 3-х туалетных комнатах, цехах пищеблока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</si>
  <si>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замена конструкций крылец запасных выходов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</si>
  <si>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цокольной забирки</t>
    </r>
  </si>
  <si>
    <t>в т.ч. краевые средства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</si>
  <si>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бассейна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</si>
  <si>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 
2021 </t>
    </r>
    <r>
      <rPr>
        <sz val="11"/>
        <rFont val="Times New Roman"/>
        <family val="1"/>
        <charset val="204"/>
      </rPr>
      <t xml:space="preserve">- заделка межпанельных швов цокольного перекрытия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</si>
  <si>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</si>
  <si>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6", г. Норильск, Центральный район, ул. Комсомольская, д. 16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</si>
  <si>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мягкой кровли (замена парапетных железобетонных плит по периметру здания)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замена кабельных линий наружного освещения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</si>
  <si>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ПСД для перехода на закрытую систему теплоснабжения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</si>
  <si>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бассейна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</si>
  <si>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подшивного потолка в коридорах 3, 4 этажей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</si>
  <si>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организация пищеблока по проекту, разработанному в 2017 году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</si>
  <si>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</si>
  <si>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2020 -</t>
    </r>
    <r>
      <rPr>
        <sz val="11"/>
        <color indexed="8"/>
        <rFont val="Times New Roman"/>
        <family val="1"/>
        <charset val="204"/>
      </rPr>
      <t xml:space="preserve"> ремонт кабинетов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дополнительных 6 учебных кабинетов из холлов 2, 3, 4 и 5 этажей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в холлах и коридорах 2, 4 этажей, ремонт в кабинетов (1 000,0 тыс. руб.),  ремонт двух лестничных маршей (1 500,0 тыс. руб.)</t>
    </r>
  </si>
  <si>
    <r>
      <t>2021</t>
    </r>
    <r>
      <rPr>
        <sz val="11"/>
        <color indexed="8"/>
        <rFont val="Times New Roman"/>
        <family val="1"/>
        <charset val="204"/>
      </rPr>
      <t xml:space="preserve"> - ремонт окон ПВХ, замена напольного покрытия в коридоре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</si>
  <si>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монтаж системы видеонаблюдения согласно ПСД, разработанной в 2018 году   </t>
    </r>
    <r>
      <rPr>
        <b/>
        <sz val="11"/>
        <color indexed="8"/>
        <rFont val="Times New Roman"/>
        <family val="1"/>
        <charset val="204"/>
      </rPr>
      <t xml:space="preserve">
2021 </t>
    </r>
    <r>
      <rPr>
        <sz val="11"/>
        <color indexed="8"/>
        <rFont val="Times New Roman"/>
        <family val="1"/>
        <charset val="204"/>
      </rPr>
      <t>- замена входных дверей и ремонт помещений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</si>
  <si>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туалетов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видеонаблюдения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</si>
  <si>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</si>
  <si>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 xml:space="preserve">2021 - </t>
    </r>
    <r>
      <rPr>
        <sz val="11"/>
        <color indexed="8"/>
        <rFont val="Times New Roman"/>
        <family val="1"/>
        <charset val="204"/>
      </rPr>
      <t>ремонт помещений и коридоров</t>
    </r>
  </si>
  <si>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помещений, коридоров, лестничных мершей по проекту, разработанному в 2017 году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</si>
  <si>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устройство облицовки цоколя и отмостки по периметру здания, ремонт крылец с установкой пандуса для МГН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</si>
  <si>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рабочих кабинетов, коридора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</si>
  <si>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установка системы видеонаблюдения</t>
    </r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</si>
  <si>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</si>
  <si>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</si>
  <si>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 xml:space="preserve">ремонт центрального крыльца </t>
    </r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</si>
  <si>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</si>
  <si>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Здание МБУ "Дворец спорта "Арктика", г. Норильск, Центральный район, ул. Набережная Урванцева, д. 53 </t>
  </si>
  <si>
    <t>Здание МБУ "Дворец спорта "Арктика", г. Норильск, Центральный район, ул. Комсомольская, д. 46 А ("Крытый каток "Льдинка")</t>
  </si>
  <si>
    <t>Помещения Администрации города Норильска, г. Норильск, Центральный район, ул. Б. Хмельницкого, д. 18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</si>
  <si>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</si>
  <si>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- устройство геотермических скважин (392,3 тыс. руб.), восстановление зонтов вентиляционных систем и металлических отливов (1 028,6 тыс. руб.)</t>
    </r>
  </si>
  <si>
    <r>
      <t xml:space="preserve">2019 </t>
    </r>
    <r>
      <rPr>
        <sz val="11"/>
        <rFont val="Times New Roman"/>
        <family val="1"/>
        <charset val="204"/>
      </rPr>
      <t>- замена дверей на пожаропрочные в помещениях теплоцентра и столярки в количестве 2 шт. (54,7 тыс. руб.), оциклёвка пола в зале спортивных игр, покрытие паркетным лаком, нанесение разметки (165,1 тыс. руб.)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 xml:space="preserve">ремонт пола в спортивном зале (1 593,3 тыс. руб.), ремонт плит покрытия (441,9 тыс. руб.)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</si>
  <si>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въездного пандуса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</si>
  <si>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монтаж системы "теплый пол" в 3-х группах, замена оконных блоков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</si>
  <si>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</si>
  <si>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(502,7 тыс. руб.), ремонт помещений (3 626,7 </t>
    </r>
    <r>
      <rPr>
        <sz val="11"/>
        <rFont val="Times New Roman"/>
        <family val="1"/>
        <charset val="204"/>
      </rPr>
      <t>тыс. руб.)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</si>
  <si>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по проекту, разработанному в 2017 году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подсобных помещений (600,0 тыс. руб.), разработка ПСД на модернизацию системы видеонаблюдения (100,0 тыс. руб.), разработка ПСД на модернизацию системы АПС и СОУЭ (100,0 тыс. руб.)</t>
    </r>
    <r>
      <rPr>
        <b/>
        <sz val="11"/>
        <color indexed="8"/>
        <rFont val="Times New Roman"/>
        <family val="1"/>
        <charset val="204"/>
      </rPr>
      <t/>
    </r>
  </si>
  <si>
    <t>ВСЕГО 
2019 г.</t>
  </si>
  <si>
    <t>ВСЕГО 
2020 г.</t>
  </si>
  <si>
    <t>3.1.</t>
  </si>
  <si>
    <t>5.1.</t>
  </si>
  <si>
    <t>6.1.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</si>
  <si>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все части для выполнения ремонтных работ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 и канализации, модернизация системы АПС и СОУЭ, ремонт помещений по проекту, разработанному в 2019 году </t>
    </r>
  </si>
  <si>
    <t>Здание МБДОУ "Детский сад № 8 "Тундровичок", г. Норильск, Центральный район, ул. Талнахская, д. 24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</si>
  <si>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установка насосного оборудования в тепловом пункте, ремонт теплового пункта по ПСД, разработанной в 2018 году</t>
    </r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</si>
  <si>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</si>
  <si>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</si>
  <si>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r>
      <t xml:space="preserve">2019 </t>
    </r>
    <r>
      <rPr>
        <sz val="11"/>
        <rFont val="Times New Roman"/>
        <family val="1"/>
        <charset val="204"/>
      </rPr>
      <t>- ремонт 2-х крылец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</si>
  <si>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2-х крылец запасных выходов </t>
    </r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</si>
  <si>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</si>
  <si>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(1 492,7 тыс. руб.), устройство внешних сетей электроснабжения (457,0 тыс. руб.) </t>
    </r>
  </si>
  <si>
    <t>Здание МБОУ "СШ № 3", г. Норильск, Центральный район, ул. Советская, д. 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</si>
  <si>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1 этажа</t>
    </r>
  </si>
  <si>
    <t>Здание МБОУ "Гимназия № 11", г. Норильск, район Кайеркан, ул. Надеждинская, д. 16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</si>
  <si>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 работ по ремонту и окраске фасада, крылец, ступеней (5 794,1 тыс. руб.), замена напольного покрытия в спортзале (1 091,9 тыс. руб.)</t>
    </r>
  </si>
  <si>
    <t>Здание МБОУ "СШ № 13", корп. 1, г. Норильск, Центральный район, пл. Металлургов,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</si>
  <si>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пищеблока </t>
    </r>
  </si>
  <si>
    <t>Здание МБОУ "СШ № 24", пос. Снежногорск, ул. Хантайская Набережная, д. 7 (школа)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</si>
  <si>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лестничных маршей, включая галерею (2 шт.) здания школы</t>
    </r>
  </si>
  <si>
    <t>Здание 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</si>
  <si>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вкл. тепловой пункт, разводку, стояки и приборы отопления</t>
    </r>
    <r>
      <rPr>
        <b/>
        <sz val="11"/>
        <rFont val="Times New Roman"/>
        <family val="1"/>
        <charset val="204"/>
      </rPr>
      <t/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</si>
  <si>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</si>
  <si>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дверей в коридорах на противодымные и замена дверей сан. узлов </t>
    </r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</si>
  <si>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</si>
  <si>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/>
    </r>
  </si>
  <si>
    <t xml:space="preserve">Здание МБОУ "Школа-интернат № 2", учебный корпус, г. Норильск, Центральный район, ул. Кирова, д. 34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</si>
  <si>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лестничных клеток, спортзала, галереи</t>
    </r>
  </si>
  <si>
    <t>Помещения МУ "Управление общего и дошкольного образования Администрации города Норильска", г. Норильск, Центральный район, ул. Кирова, д. 34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</si>
  <si>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входной группы</t>
    </r>
  </si>
  <si>
    <t>Помещения МБУ "КЦСОН", г. Норильск, район Талнах, ул. Полярная, д. 7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</si>
  <si>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монтаж системы АУПС и СОУЭ в складских помещениях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</si>
  <si>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</si>
  <si>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color indexed="8"/>
        <rFont val="Times New Roman"/>
        <family val="1"/>
        <charset val="204"/>
      </rPr>
      <t xml:space="preserve">2019 - </t>
    </r>
    <r>
      <rPr>
        <sz val="11"/>
        <color indexed="8"/>
        <rFont val="Times New Roman"/>
        <family val="1"/>
        <charset val="204"/>
      </rPr>
      <t xml:space="preserve">ремонт занимаемых кабинетов, санузла </t>
    </r>
  </si>
  <si>
    <t>Помещения Администрации города Норильска, г. Норильск, Центральный район, ул. Б. Хмельницкого, д. 16  (Управление экономики)</t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</si>
  <si>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замена ламината в кабинетах и коридорах, ремонт помещений</t>
    </r>
  </si>
  <si>
    <r>
      <t>Помещения отдела обращений граждан Администрации</t>
    </r>
    <r>
      <rPr>
        <sz val="11"/>
        <color indexed="8"/>
        <rFont val="Times New Roman"/>
        <family val="1"/>
        <charset val="204"/>
      </rPr>
      <t xml:space="preserve"> города Норильска, г. Норильск, Центральный район, просп. Ленинский, д. 26</t>
    </r>
  </si>
  <si>
    <t>Помещения Администрации города Норильска, г. Норильск, Центральный район, просп. Ленинский, д. 26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</si>
  <si>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кабинетов </t>
    </r>
  </si>
  <si>
    <t>Помещения Правового управления Администрации города Норильска, г. Норильска, Центральный район, ул. Кирова, д. 21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</si>
  <si>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</si>
  <si>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(228,1 тыс. руб.), окраска стен в помещениях (180,3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</si>
  <si>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(218,4 тыс. руб.), замена стеклопакетов в помещениях 504, 507, туалетной комнате (17,6 тыс. руб.)</t>
    </r>
  </si>
  <si>
    <t>МУ "Талнахское территориальное управление Администрации города Норильска"</t>
  </si>
  <si>
    <t>Помещения Талнахского  территориального управления Администрации города Норильска, г. Норильск, район Талнах, ул. Диксона, д. 10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</si>
  <si>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дверных блоков на путях эвакуации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</si>
  <si>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монтаж наружного освещения, согласно разработанного проекта в 2018 году (262,8 тыс. руб.), ремонт сантехнических комнат с заменой сантехнических приборов, герметизация кровельных стыков и вывод канализационных стояков на кровлю (807,7 тыс. руб.)</t>
    </r>
    <r>
      <rPr>
        <b/>
        <sz val="11"/>
        <color theme="1"/>
        <rFont val="Times New Roman"/>
        <family val="1"/>
        <charset val="204"/>
      </rPr>
      <t xml:space="preserve">
2020 </t>
    </r>
    <r>
      <rPr>
        <sz val="11"/>
        <color theme="1"/>
        <rFont val="Times New Roman"/>
        <family val="1"/>
        <charset val="204"/>
      </rPr>
      <t>- ремонт центрального и запасных крылец с ремонтом фонарей наружного освещения (735,3 тыс. руб), ремонт помещения (103,5 тыс. руб.), ремонт подполья и устройство отмостки по периметр</t>
    </r>
    <r>
      <rPr>
        <sz val="11"/>
        <rFont val="Times New Roman"/>
        <family val="1"/>
        <charset val="204"/>
      </rPr>
      <t>у здания (829,1 тыс. руб.)</t>
    </r>
  </si>
  <si>
    <t>Колумбарные стенки, расположенные на территории городского кладбища, г. Норильск, Центральный район, район станции Голиково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</si>
  <si>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покраска железобетонных фундаментов 70-ти колумбарных стенок </t>
    </r>
  </si>
  <si>
    <t>МКУ "Служба спасения"</t>
  </si>
  <si>
    <t>Здание Управления ГОиЧС (штаб), городок МЧС "Наледная"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</si>
  <si>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монтаж СКС</t>
    </r>
    <r>
      <rPr>
        <b/>
        <sz val="11"/>
        <color indexed="8"/>
        <rFont val="Times New Roman"/>
        <family val="1"/>
        <charset val="204"/>
      </rPr>
      <t/>
    </r>
  </si>
  <si>
    <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</si>
  <si>
    <t xml:space="preserve">Здание МБОУ "СШ № 30", г. Норильск, район Талнах, ул. Бауманская, д. 12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</si>
  <si>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бассейна с монтажом системы рециркуляции воды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и кирпичной кладки входного крыльца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бассейна с монтажом системы рециркуляции воды по проекту, разработанному в 2020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</si>
  <si>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системы отопления </t>
    </r>
  </si>
  <si>
    <t>Здание МБУ "Молодежный центр", г. Норильск, Центральный район, ул. Советская, д. 9</t>
  </si>
  <si>
    <t xml:space="preserve">МУ "Управление жилищного фонда Администрации города Норильска" </t>
  </si>
  <si>
    <t>Помещения Управления имущества Администрации города Норильска, г. Норильск, Центральный район, просп. Ленинский, д. 23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</si>
  <si>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</si>
  <si>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(помещения Административно-хозяйственного отдела, Управления информатизации и связи, Территориальной избирательной комиссии)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2020 </t>
    </r>
    <r>
      <rPr>
        <sz val="11"/>
        <color indexed="8"/>
        <rFont val="Times New Roman"/>
        <family val="1"/>
        <charset val="204"/>
      </rPr>
      <t>- ремонт коридора</t>
    </r>
  </si>
  <si>
    <t>Сведения о распределении расходов по текущему ремонту объектов муниципальной собственности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</si>
  <si>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</si>
  <si>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внешних сетей электроснабжения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</si>
  <si>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замена стеновых пластиковых панелей на материалы соответствующие требованиям пожарной безопасности (коридоры), ремонт в помещениях рабочих кабинетов после выполнения в 2018 году электромонтажных работ и монтажа потолков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помещений</t>
    </r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</si>
  <si>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</si>
  <si>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центрального входа</t>
    </r>
    <r>
      <rPr>
        <b/>
        <sz val="11"/>
        <color indexed="8"/>
        <rFont val="Times New Roman"/>
        <family val="1"/>
        <charset val="204"/>
      </rPr>
      <t xml:space="preserve">
2022 </t>
    </r>
    <r>
      <rPr>
        <sz val="11"/>
        <color indexed="8"/>
        <rFont val="Times New Roman"/>
        <family val="1"/>
        <charset val="204"/>
      </rPr>
      <t>- ремонт помещений прачечной, ремонт крыльца центрального входа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</si>
  <si>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организация пищеблока по проекту, разработанному в 2017 году (5 000,0 тыс. руб.), замена покрытия пола в малом спортивном зале (1 000,0 тыс. руб.)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</si>
  <si>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организация пищеблока по проекту, разработанному в 2017 году (5 000,0 тыс. руб.), замена покрытия пола в малом спортивном зале (1 000,0 тыс. руб.)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конструкций центрального крыльца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</si>
  <si>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центрального крыльца (2 000,0 тыс. руб.), ремонт кабинетов (1 000,0 тыс. руб.)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</si>
  <si>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решеток, с установкой рольставен (173,4 тыс. руб.), ремонт фасада галереи и ремонт центрального крыльца (5 479,4 тыс. руб.)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</si>
  <si>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модернизация системы АПС и СОУЭ (2 000,0 тыс. руб.) по проекту, разработанному в 2019 году, модернизация системы видеонаблюдения (700,0 тыс. руб.) по проекту, разработанному в 2020 году, ремонт лестничных маршей (400,0 тыс. руб.)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помещения электрощитовой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</si>
  <si>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устройство кабинок в санузлах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бассейна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</si>
  <si>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приточной вентиляции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</si>
  <si>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части фасадных панелей на здании 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теплоизоляция канализационных труб в подполье (47,6 тыс. руб.), ремонт помещений и  коридоров (601,6 тыс. руб.),  разработка ПСД на модернизацию системы видеонаблюдения (119,2 тыс. руб.), разработка ПСД на модернизацию системы АПС и СОУЭ (143,7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теплоизоляция вентиляционной вытяжки на кровле здания (500,0 тыс. руб.), монтаж светильников (40,0 тыс. руб.), монтаж художественного освещения в выставочном зале (150,0 тыс. руб.), модернизация системы видеонаблюдения (700,0 тыс. руб.) и модернизация системы АПС и СОУЭ (2 300,0 тыс. руб.) по проектам, разработанным в 2020 году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двери на противопожарную в архиве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</si>
  <si>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 (23 шт.)   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 (76,2 тыс. руб.), разработка ПСД на модернизацию системы АПС и СОУЭ (56,2 тыс. руб.), ремонт крыльца центрального входа (1 044,1 тыс. руб.)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линолеума в помещениях (1 000,0 тыс. руб.), модернизация системы видеонаблюдения (500,0 тыс. руб.), модернизация системы АПС и СОУЭ (1 000,0 тыс. руб.) по проектам, разработанным в 2020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лекционного зала, книгохранений (700,0 тыс. руб.), замена дверных блоков (500,0 тыс. руб.), ремонт крыльца запасного выхода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</si>
  <si>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(со стороны двора) (8 шт.)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лекционного зала (700,0 тыс. руб.), ремонт входных тамбуров, бетонной площадки на главном входе с оборудованием пандуса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 xml:space="preserve">ремонт помещений </t>
    </r>
    <r>
      <rPr>
        <sz val="11"/>
        <color indexed="8"/>
        <rFont val="Times New Roman"/>
        <family val="1"/>
        <charset val="204"/>
      </rPr>
      <t xml:space="preserve">(700,0 тыс. руб.), разработка ПСД на модернизацию системы видеонаблюдения (100,0 тыс. руб.)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</si>
  <si>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и ремонт оконных блоков                                                   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линолеума в помещениях (500,0 тыс. руб.), разработка ПСД на модернизацию системы видеонаблюдения (100,0 тыс. руб.)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ремонт помещений книгохранений и санузлов (700,0 тыс. руб.), модернизация системы видеонаблюдения по проекту, разработанному в 2021 году (900,0 тыс. руб.), ремонт крылец центрального и запасного входа (2 000,0 тыс. руб.)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</si>
  <si>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санузлов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помещений  (замена напольного покрытия, линолеума,  ремонт стен) (700,0 тыс. руб.),  разработка ПСД на модернизацию системы видеонаблюдения (100,0 тыс. руб.), разработка ПСД на модернизацию системы АПС и СОУЭ (100,0 тыс. руб.)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напольной плитки центрального входа, замена дверей входной группы (450,0 тыс. руб.), модернизация системы видеонаблюдения (500,0 тыс. руб.) и модернизация системы АПС и СОУЭ (500,0 тыс. руб.) по проектам, разработанным в 2021 году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</si>
  <si>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санитарной комнаты и совмещенного служебного помещения (357,0 тыс. руб.)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(500,0 тыс. руб.), замена напольного покрытия в помещениях (700,0 тыс. руб.), замена радиаторов отопления (500,0 тыс. руб.)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(700,0 тыс. руб.), модернизация системы видеонаблюдения (500,0 тыс. руб.) и модернизация системы АПС и СОУЭ (500,0 тыс. руб.) по проектам, разработанным в 2020 году</t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</si>
  <si>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студии звукозаписи с обустройством шумоизоляции (7000,0 тыс. руб.), ремонт помещений по проекту, разработанному в 2018 году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</t>
    </r>
    <r>
      <rPr>
        <b/>
        <sz val="11"/>
        <color indexed="8"/>
        <rFont val="Times New Roman"/>
        <family val="1"/>
        <charset val="204"/>
      </rPr>
      <t/>
    </r>
  </si>
  <si>
    <r>
      <t xml:space="preserve">2019 </t>
    </r>
    <r>
      <rPr>
        <sz val="11"/>
        <color indexed="8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</si>
  <si>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2-х дверных блоков (126,2 тыс. руб.), государственная экспертиза экспертной оценки проектной документации в части замены системы отопления (100,0 тыс. руб.), ремонт системы отопления, ИТП (645,7 тыс. руб.)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пола в спортивном зале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кровли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</si>
  <si>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центрального холла 2 этажа (1 000,0 тыс. руб.), ремонт крыльца и лестницы центрального входа с учётом доступа МГН (700,0 тыс. руб.), гидроизоляция приточной камеры, трап для отвода случайных вод (300,0 тыс. руб.), разработка ПСД на модернизацию системы АПС и СОУЭ (200,0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</si>
  <si>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ремонт 7-ми крылец (3 059,6 тыс. руб.), ремонт подполья (6 139,8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</si>
  <si>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АПС и СОУЭ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разработка ПСД на ремонт помещений и крылец (все разделы) 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помещений по проекту, разработанному в 2020 году - 1 этап </t>
    </r>
    <r>
      <rPr>
        <b/>
        <sz val="12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</si>
  <si>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оконных блоков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запасных крылец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</si>
  <si>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(35 шт.)   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санузла с учетом доступа МГН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гардероба холла 1 этажа и центральной лестницы (1 950,0 тыс. руб.), замена дверей на огнестойкие в книгохранениях (2 000,0 тыс. руб.), ремонт крылец (2 500,0 тыс. руб.)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</si>
  <si>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кровли (600,0 тыс. руб.), ремонт помещений (500,0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(1 000,0 тыс.руб.), разработка ПСД на модернизацию системы видеонаблюдения (100,0 тыс. руб.), разработка ПСД на модернизацию системы АПС и СОУЭ (100,0 тыс. руб.), установка балансировочных вентилей на приборах отопления (200,0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</si>
  <si>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устройство пола в выставочном зале, перепланировка санузла на 2 этаже под помещение для хранения уборочного инвентаря и приготовления моющих растворов (1 391,6 тыс. руб.), замена оконных блоков (2 691,2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санузлов и лестничной клетки (5 000,0 тыс. руб.), разработка ПСД на монтаж пандуса внутри здания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</si>
  <si>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монтаж системы видеонаблюдения, согласно ПСД, разработанной в 2017 году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замена оконных блоков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</si>
  <si>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оборудования, мини-бассейна в техническом помещении, ремонт 3-х технических помещений (300,0 тыс. руб.), ремонт выставочного зала на 3-м этаже (2 000,0 тыс. руб.), разработка ПСД на модернизацию системы видеонаблюдения (200,0 тыс. руб.), разработка ПСД на модернизацию системы АПС и СОУЭ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</si>
  <si>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монтаж системы видеонаблюдения, согласно ПСД разработанной в 2017 году (956,5 тыс. руб.), установка запорного клапана на систему дымоудаления в зрительном зале (279,4 тыс. руб.)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помещений (800,0 тыс. руб.), ремонт крыльца и входной группы с учетом доступа МГН (1 500,0 тыс. руб.), ремонт цокольной забирки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</si>
  <si>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 разработка ПСД на модернизацию системы видеонаблюдения (105,8 тыс. руб.), разработка ПСД на модернизацию системы АПС и СОУЭ (143,7 тыс. руб.), ремонт 6-ти крылец (2 330,0 тыс. руб.)                          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   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видеонаблюдения (700,0 тыс. руб.) и модернизация системы АПС и СОУЭ (2 000,0 тыс. руб.) по проектам, разработанным в 2020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</si>
  <si>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охранной сигнализации по проекту, разработанному в 2018 году</t>
    </r>
    <r>
      <rPr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</si>
  <si>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ремонт зала восточных единоборств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</si>
  <si>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АПС и СОУЭ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модернизация АПС и СОУЭ по проекту, разработанному в 2020 году (1 000,0 тыс. руб.), обшивка стен спортивного зала и гардероба с утеплением, замена дверей (700,0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</si>
  <si>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  <r>
      <rPr>
        <b/>
        <sz val="11"/>
        <rFont val="Times New Roman"/>
        <family val="1"/>
        <charset val="204"/>
      </rPr>
      <t xml:space="preserve">
2022 - </t>
    </r>
    <r>
      <rPr>
        <sz val="11"/>
        <rFont val="Times New Roman"/>
        <family val="1"/>
        <charset val="204"/>
      </rPr>
      <t>ремонт помещений (600,0 тыс. руб.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ограждений отопительных приборов в игровом зале и зале единоборств (300,0 тыс. руб.)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</si>
  <si>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замена проводниковой сети с проведением комплексного ремонта внутренних помещений, ремонт сантехнических помещений, раздевалки, теплоцентра, кабинок для переодевания, тамбуров, электрощитовой, КТП-346П, вахты, лестничных проемов, холла, электромонтажные работы (14 562,7 тыс. руб.), ПСД на монтаж системы видеонаблюдения, основное и вспомогательное здание (98,5 тыс. руб.)  </t>
    </r>
    <r>
      <rPr>
        <b/>
        <sz val="11"/>
        <rFont val="Times New Roman"/>
        <family val="1"/>
        <charset val="204"/>
      </rPr>
      <t xml:space="preserve">  
2021 -</t>
    </r>
    <r>
      <rPr>
        <sz val="11"/>
        <rFont val="Times New Roman"/>
        <family val="1"/>
        <charset val="204"/>
      </rPr>
      <t xml:space="preserve"> модернизация системы видеонаблюдения по проекту, разработанному в 2019 году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демонтаж сооружения для занятий ледолазания (200,0 тыс. руб.), разработка ПСД на систему электроотопления (500,0 тыс. руб.), частичный ремонт кровли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</si>
  <si>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ремонт помещений по проекту, разработанному в 2018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</si>
  <si>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входной группы: кровля, фасад, помещение входной группы, крыльцо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</si>
  <si>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ремонт подполья (1 000,0 тыс. руб.), устройство отмостки по периметру здания (800,0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</si>
  <si>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2019 </t>
    </r>
    <r>
      <rPr>
        <sz val="11"/>
        <rFont val="Times New Roman"/>
        <family val="1"/>
        <charset val="204"/>
      </rPr>
      <t>- 100% замена системы пожаротушения с проведением сопутствующих общестроительных работ (560,5 тыс. руб.),  замена дверей на пожаропрочные в помещениях теплоцентра, электрощитовой в количестве 3 шт. (83,9 тыс. руб.), устройство козырька запасного выхода, засыпка провалов с восстановлением асфальтобетонного покрытия на территории между зданиями Бассейн и КОЦ, устройство отмостки (951,1 тыс. руб.)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ремонт спортивного зала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</si>
  <si>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rFont val="Times New Roman"/>
        <family val="1"/>
        <charset val="204"/>
      </rPr>
      <t xml:space="preserve">- замена дверей на пожаропрочные в помещениях теплоцентра, столярки и венткамеры в количестве 3 шт.        </t>
    </r>
    <r>
      <rPr>
        <b/>
        <sz val="11"/>
        <rFont val="Times New Roman"/>
        <family val="1"/>
        <charset val="204"/>
      </rPr>
      <t xml:space="preserve">    
2022 -</t>
    </r>
    <r>
      <rPr>
        <sz val="11"/>
        <rFont val="Times New Roman"/>
        <family val="1"/>
        <charset val="204"/>
      </rPr>
      <t xml:space="preserve"> ремонт помещений, коридоров и лестничных маршей (700,0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</si>
  <si>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2022 - </t>
    </r>
    <r>
      <rPr>
        <sz val="11"/>
        <rFont val="Times New Roman"/>
        <family val="1"/>
        <charset val="204"/>
      </rPr>
      <t>ремонт подполья (1 000,0 тыс. руб.), ремонт душевых (700,0 тыс. руб.), разработка ПСД на модернизацию системы видеонаблюдения (100,0 тыс. руб.), разработка ПСД на модернизацию системы АПС и СОУЭ (100,0 тыс. руб.), ремонт душевых (700,0 тыс. руб.)</t>
    </r>
  </si>
  <si>
    <r>
      <t>2019</t>
    </r>
    <r>
      <rPr>
        <sz val="11"/>
        <rFont val="Times New Roman"/>
        <family val="1"/>
        <charset val="204"/>
      </rPr>
      <t xml:space="preserve"> - завершение ремонта фасада (3 545,7 тыс. руб.), замена системы пожаротушения (639,5 тыс. руб.), АКЗ металлоконструкций спортивного зала (724,0 тыс. руб.), замена светильников наружного освещения (170,4 тыс. руб.), ремонт в спортивном зале (180,7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</si>
  <si>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замена витражей в здании, в связи с крайне неудовлетворительным состоянием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утепление межпанельных швов, замена облицовки цоколя, ремонт входной группы с установкой пандуса для МГН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 xml:space="preserve">- разработка ПСД (500,0 тыс. руб.), ремонт помещений - 1 этап (2 000,0 тыс. руб.) </t>
    </r>
  </si>
  <si>
    <r>
      <t xml:space="preserve">2019 - </t>
    </r>
    <r>
      <rPr>
        <sz val="11"/>
        <color indexed="8"/>
        <rFont val="Times New Roman"/>
        <family val="1"/>
        <charset val="204"/>
      </rPr>
      <t>разработка ПСД на замену системы ТВСиК, ЭО, ЭМ, ПС, АС, в том числе на входную группу с учетом доступа МГН</t>
    </r>
    <r>
      <rPr>
        <b/>
        <sz val="11"/>
        <color indexed="8"/>
        <rFont val="Times New Roman"/>
        <family val="1"/>
        <charset val="204"/>
      </rPr>
      <t xml:space="preserve">
2021 - </t>
    </r>
    <r>
      <rPr>
        <sz val="11"/>
        <color indexed="8"/>
        <rFont val="Times New Roman"/>
        <family val="1"/>
        <charset val="204"/>
      </rPr>
      <t>ремонт пустующих помещений по проекту, разработанному в 2019 году (3 000,0 тыс. руб.), ремонт</t>
    </r>
    <r>
      <rPr>
        <sz val="11"/>
        <rFont val="Times New Roman"/>
        <family val="1"/>
        <charset val="204"/>
      </rPr>
      <t xml:space="preserve"> занимаемых</t>
    </r>
    <r>
      <rPr>
        <sz val="11"/>
        <color indexed="8"/>
        <rFont val="Times New Roman"/>
        <family val="1"/>
        <charset val="204"/>
      </rPr>
      <t xml:space="preserve"> помещений с заменой оконных блоков и систем ТВСиК (5 670,4 тыс. руб.), монтаж системы АПС и СОУЭ по проекту, разработанному в 2019 году (1 000,0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</si>
  <si>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монтаж вводных кабельных линий по проекту, разработанному в 2017 году (323,6 тыс. руб.), устройство крыльца и входной группы (2 842,4 тыс. руб.), ремонт помещений (739,2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коридоров и лестничных маршей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</si>
  <si>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пандуса к центральному крыльцу, с обеспечением доступа МГН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ремонт аварийной лестницы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оконных блоков в спортивном зале и АБК (4 085,3 тыс. руб.), ремонт подполья (1 500,0 тыс. руб.), ремонт аварийной лестницы по проекту, разработанному в 2020 году (1 000,0 тыс. руб.)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2022</t>
    </r>
    <r>
      <rPr>
        <sz val="11"/>
        <rFont val="Times New Roman"/>
        <family val="1"/>
        <charset val="204"/>
      </rPr>
      <t xml:space="preserve"> - ремонт венткамеры №3 и помещения бывшей калориферной (700,0 тыс. руб.), ремонт крылец запасных выходов (200,0 тыс. руб.), ремонт входной группы (500,0 тыс. руб.)</t>
    </r>
  </si>
  <si>
    <t>Здание МБДОУ "Детский сад  № 18 "Полянка", г. Норильск,  район Талнах, ул. М. Кравца, д. 20</t>
  </si>
  <si>
    <t>Помещения МАУ ДО "ДТДМ", г. Норильск, Центральный район, ул. Комсомольская, д. 12</t>
  </si>
  <si>
    <r>
      <t>Помещения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МБУ "Молодежный центр", г. Норильск, район Талнах, ул. М. Кравца, д. 22</t>
    </r>
  </si>
  <si>
    <t xml:space="preserve">АБК с гаражами, Красноярский край, г. Норильск, район Центральный, ул. Октябрьская, д. 1 В </t>
  </si>
  <si>
    <r>
      <t xml:space="preserve">2019 </t>
    </r>
    <r>
      <rPr>
        <sz val="11"/>
        <rFont val="Times New Roman"/>
        <family val="1"/>
        <charset val="204"/>
      </rPr>
      <t xml:space="preserve">- работы по устройству вентиляционных продухов подполья, ремонту цокольной забирки и устройству ограждения крылец  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 ремонт центрального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подполья, АКЗ металлоконструкций ледового поля, ремонт крылец запасных выходов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</si>
  <si>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входной двери со стороны ул. Ленинградская (58,8 тыс. руб.), разработка ПСД на монтаж СКС (50,0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 xml:space="preserve">- разработка ПСД на ремонт входной группы и санузла с учетом доступа МГН (99,3 тыс. руб.), монтаж СКС (552,5 тыс. руб.)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входной группы и санузла с учетом доступа МГН по проекту, разработанному в 2020 году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</si>
  <si>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служебных коридоров (1 366,2 тыс. руб.), замена оконных блоков (2 587,0 тыс. руб.), выполнение контура заземления в пом. электрощитовой 1 этажа (9,3 тыс. руб.), ПСД для перехода на закрытую систему теплоснабжения (50,3 тыс. руб.)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</si>
  <si>
    <t>Здание МБУ "Спортивный комплекс "Талнах", Культурно-оздоровительный комплекс, г. Норильск, район Талнах, ул. Таймырская, д. 15</t>
  </si>
  <si>
    <r>
      <rPr>
        <b/>
        <sz val="11"/>
        <color indexed="8"/>
        <rFont val="Times New Roman"/>
        <family val="1"/>
        <charset val="204"/>
      </rPr>
      <t xml:space="preserve">2020 - </t>
    </r>
    <r>
      <rPr>
        <sz val="11"/>
        <color indexed="8"/>
        <rFont val="Times New Roman"/>
        <family val="1"/>
        <charset val="204"/>
      </rPr>
      <t>ремонт помещений</t>
    </r>
  </si>
  <si>
    <t>Здание МАДОУ "Детский сад № 5 "Норильчонок", корп. 1, г. Норильск, Центральный район,  ул. Дзержинского, д. 5 Б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</si>
  <si>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вскрытие провала, дополнительная отсыпка, ремонт асфальтового покрытия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</si>
  <si>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автоматизированный тепловой пункт, замену системы отопления 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>замена оконных блоков (2 757,6 тыс. руб.), устройство покрытия на детской игровой площадке (723,4 тыс. руб.)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</si>
  <si>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Здание МБОУ "СШ № 36", г. Норильск, район Талнах, ул. Бауманская, д. 22 А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</si>
  <si>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</si>
  <si>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санитарных комнат (294,7 тыс. руб.)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(900,0 тыс. руб.), замена напольного покрытия в помещениях (1 500,0 тыс. руб.), замена радиаторов отопления (1 000,0 тыс. руб.)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(1 200,0 тыс. руб.), модернизация системы видеонаблюдения (500,0 тыс. руб.), модернизация системы АПС и СОУЭ (500,0 тыс. руб.) по проектам, разработанным в 2020 году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</si>
  <si>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кабинетов и помещений (402,1 тыс. руб.), ПСД для перехода на закрытую систему теплоснабжения (75,9 тыс. руб.)</t>
    </r>
    <r>
      <rPr>
        <b/>
        <sz val="11"/>
        <color indexed="8"/>
        <rFont val="Times New Roman"/>
        <family val="1"/>
        <charset val="204"/>
      </rPr>
      <t xml:space="preserve">
2020 -</t>
    </r>
    <r>
      <rPr>
        <sz val="11"/>
        <color indexed="8"/>
        <rFont val="Times New Roman"/>
        <family val="1"/>
        <charset val="204"/>
      </rPr>
      <t xml:space="preserve"> ремонт помещений, ремонт крыльца, замена оконного блока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2021 </t>
    </r>
    <r>
      <rPr>
        <sz val="11"/>
        <color indexed="8"/>
        <rFont val="Times New Roman"/>
        <family val="1"/>
        <charset val="204"/>
      </rPr>
      <t>- ремонт конференц-зала и холла по проекту, разработанному в 2018 году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</si>
  <si>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>- ремонт сан. узлов на 3 и 4 этажах</t>
    </r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</si>
  <si>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замена стеновых пластиковых панелей на материалы соответствующие требованиям пожарной безопасности, ремонт полов, электромонтажные работы и монтаж потолков (лестничный марш)
</t>
    </r>
    <r>
      <rPr>
        <b/>
        <sz val="11"/>
        <color theme="1"/>
        <rFont val="Times New Roman"/>
        <family val="1"/>
        <charset val="204"/>
      </rPr>
      <t>202</t>
    </r>
    <r>
      <rPr>
        <b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 xml:space="preserve"> - разработка ПСД на ремонт помещений МАУ "ИЦ "Норильские новости" (все части) (138,8 тыс. руб.), ремонт помещений МАУ "ИЦ "Норильские новости" по проекту, разработанному в 2020 году (7 500,0 тыс. руб.)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 </t>
    </r>
    <r>
      <rPr>
        <sz val="11"/>
        <rFont val="Times New Roman"/>
        <family val="1"/>
        <charset val="204"/>
      </rPr>
      <t>- ремонт помещений МАУ "ИЦ "Норильские новости"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</si>
  <si>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для перехода на закрытую систему горячего водоснабжения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2021</t>
    </r>
    <r>
      <rPr>
        <sz val="11"/>
        <rFont val="Times New Roman"/>
        <family val="1"/>
        <charset val="204"/>
      </rPr>
      <t xml:space="preserve"> - модернизация системы теплоснабжения по проекту, разработанному в 2020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</si>
  <si>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для перехода на закрытую систему горячего водоснабжения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2021</t>
    </r>
    <r>
      <rPr>
        <sz val="11"/>
        <rFont val="Times New Roman"/>
        <family val="1"/>
        <charset val="204"/>
      </rPr>
      <t xml:space="preserve"> - модернизация системы теплоснабжения по проекту, разработанному в 2020 году</t>
    </r>
  </si>
  <si>
    <t xml:space="preserve">Приложение № 4
к муниципальной программе
"Поддержание сохранности действующих и 
строительство новых объектов социальной инфраструктуры" 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</si>
  <si>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проведение ремонта помещений (8 904,3 тыс. руб.), ремонт дебаркадера и запасных выходов (1 076,6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</si>
  <si>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линолеума на полах в коридорах первого этажа</t>
    </r>
    <r>
      <rPr>
        <b/>
        <sz val="11"/>
        <color indexed="8"/>
        <rFont val="Times New Roman"/>
        <family val="1"/>
        <charset val="204"/>
      </rPr>
      <t/>
    </r>
  </si>
  <si>
    <t>Приложение 4 к Постановлению
Администрации города Норильска 
от 10.04.2020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</si>
</sst>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E+00"/>
    <numFmt numFmtId="166" formatCode="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 shrinkToFit="1"/>
    </xf>
    <xf numFmtId="0" fontId="10" fillId="2" borderId="1" xfId="2" applyNumberFormat="1" applyFont="1" applyFill="1" applyBorder="1" applyAlignment="1">
      <alignment horizontal="left" vertical="center" wrapText="1"/>
    </xf>
    <xf numFmtId="0" fontId="7" fillId="0" borderId="0" xfId="0" applyFont="1"/>
    <xf numFmtId="164" fontId="0" fillId="0" borderId="0" xfId="0" applyNumberFormat="1"/>
    <xf numFmtId="1" fontId="9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/>
    <xf numFmtId="0" fontId="9" fillId="3" borderId="0" xfId="0" applyNumberFormat="1" applyFont="1" applyFill="1" applyBorder="1" applyAlignment="1">
      <alignment vertical="center" wrapText="1" shrinkToFit="1"/>
    </xf>
    <xf numFmtId="0" fontId="1" fillId="0" borderId="0" xfId="0" applyFont="1"/>
    <xf numFmtId="0" fontId="1" fillId="0" borderId="0" xfId="0" applyFont="1" applyFill="1"/>
    <xf numFmtId="0" fontId="7" fillId="0" borderId="0" xfId="0" applyFont="1" applyFill="1" applyAlignment="1">
      <alignment horizontal="left" wrapText="1" indent="10"/>
    </xf>
    <xf numFmtId="0" fontId="3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/>
    <xf numFmtId="164" fontId="9" fillId="2" borderId="1" xfId="0" applyNumberFormat="1" applyFont="1" applyFill="1" applyBorder="1" applyAlignment="1">
      <alignment horizontal="left" vertical="center" wrapText="1" shrinkToFit="1"/>
    </xf>
    <xf numFmtId="0" fontId="7" fillId="2" borderId="0" xfId="0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left" vertical="center" wrapText="1" shrinkToFi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left" vertical="center" wrapText="1" shrinkToFit="1"/>
    </xf>
    <xf numFmtId="164" fontId="9" fillId="2" borderId="4" xfId="0" applyNumberFormat="1" applyFont="1" applyFill="1" applyBorder="1" applyAlignment="1">
      <alignment horizontal="left" vertical="center" wrapText="1" shrinkToFi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64" fontId="7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164" fontId="2" fillId="2" borderId="1" xfId="3" applyNumberFormat="1" applyFont="1" applyFill="1" applyBorder="1" applyAlignment="1" applyProtection="1">
      <alignment horizontal="center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"/>
  <sheetViews>
    <sheetView tabSelected="1" view="pageBreakPreview" zoomScale="70" zoomScaleNormal="70" zoomScaleSheetLayoutView="70" workbookViewId="0">
      <selection activeCell="F7" sqref="A6:K163"/>
    </sheetView>
  </sheetViews>
  <sheetFormatPr defaultRowHeight="14.4" x14ac:dyDescent="0.3"/>
  <cols>
    <col min="1" max="1" width="4.6640625" customWidth="1"/>
    <col min="2" max="2" width="48.6640625" customWidth="1"/>
    <col min="3" max="4" width="17.6640625" customWidth="1"/>
    <col min="5" max="5" width="17.6640625" style="14" customWidth="1"/>
    <col min="6" max="10" width="17.6640625" customWidth="1"/>
    <col min="11" max="11" width="85.44140625" customWidth="1"/>
    <col min="12" max="12" width="21.88671875" customWidth="1"/>
  </cols>
  <sheetData>
    <row r="1" spans="1:11" ht="42" x14ac:dyDescent="0.3">
      <c r="K1" s="29" t="s">
        <v>305</v>
      </c>
    </row>
    <row r="2" spans="1:11" ht="66" customHeight="1" x14ac:dyDescent="0.3">
      <c r="K2" s="29" t="s">
        <v>302</v>
      </c>
    </row>
    <row r="4" spans="1:11" x14ac:dyDescent="0.3">
      <c r="A4" s="30" t="s">
        <v>233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6" spans="1:11" ht="45.75" customHeight="1" x14ac:dyDescent="0.3">
      <c r="A6" s="17" t="s">
        <v>0</v>
      </c>
      <c r="B6" s="18" t="s">
        <v>1</v>
      </c>
      <c r="C6" s="16" t="s">
        <v>170</v>
      </c>
      <c r="D6" s="16" t="s">
        <v>3</v>
      </c>
      <c r="E6" s="16" t="s">
        <v>171</v>
      </c>
      <c r="F6" s="1" t="s">
        <v>3</v>
      </c>
      <c r="G6" s="16" t="s">
        <v>2</v>
      </c>
      <c r="H6" s="16" t="s">
        <v>3</v>
      </c>
      <c r="I6" s="16" t="s">
        <v>4</v>
      </c>
      <c r="J6" s="16" t="s">
        <v>3</v>
      </c>
      <c r="K6" s="16" t="s">
        <v>23</v>
      </c>
    </row>
    <row r="7" spans="1:11" x14ac:dyDescent="0.3">
      <c r="A7" s="16" t="s">
        <v>16</v>
      </c>
      <c r="B7" s="16" t="s">
        <v>17</v>
      </c>
      <c r="C7" s="16" t="s">
        <v>18</v>
      </c>
      <c r="D7" s="16" t="s">
        <v>172</v>
      </c>
      <c r="E7" s="16" t="s">
        <v>19</v>
      </c>
      <c r="F7" s="16" t="s">
        <v>5</v>
      </c>
      <c r="G7" s="16" t="s">
        <v>20</v>
      </c>
      <c r="H7" s="16" t="s">
        <v>173</v>
      </c>
      <c r="I7" s="16" t="s">
        <v>21</v>
      </c>
      <c r="J7" s="16" t="s">
        <v>174</v>
      </c>
      <c r="K7" s="16" t="s">
        <v>22</v>
      </c>
    </row>
    <row r="8" spans="1:11" ht="15.6" x14ac:dyDescent="0.3">
      <c r="A8" s="31"/>
      <c r="B8" s="32" t="s">
        <v>76</v>
      </c>
      <c r="C8" s="33">
        <f t="shared" ref="C8:J8" si="0">C10+C72+C99+C123+C127+C139+C141+C143+C145+C152+C154+C157+C160+C162</f>
        <v>120650.79999999999</v>
      </c>
      <c r="D8" s="33">
        <f t="shared" si="0"/>
        <v>1985.2</v>
      </c>
      <c r="E8" s="33">
        <f t="shared" si="0"/>
        <v>113912.59999999999</v>
      </c>
      <c r="F8" s="33">
        <f t="shared" si="0"/>
        <v>4450.6000000000004</v>
      </c>
      <c r="G8" s="33">
        <f t="shared" si="0"/>
        <v>125481.9</v>
      </c>
      <c r="H8" s="33">
        <f t="shared" si="0"/>
        <v>1300</v>
      </c>
      <c r="I8" s="33">
        <f t="shared" si="0"/>
        <v>117970</v>
      </c>
      <c r="J8" s="33">
        <f t="shared" si="0"/>
        <v>2050</v>
      </c>
      <c r="K8" s="34"/>
    </row>
    <row r="9" spans="1:11" ht="15.75" customHeight="1" x14ac:dyDescent="0.3">
      <c r="A9" s="35"/>
      <c r="B9" s="36" t="s">
        <v>134</v>
      </c>
      <c r="C9" s="37">
        <f>C11</f>
        <v>8254.6</v>
      </c>
      <c r="D9" s="37"/>
      <c r="E9" s="37">
        <f>E11</f>
        <v>2398.8069999999998</v>
      </c>
      <c r="F9" s="37"/>
      <c r="G9" s="37"/>
      <c r="H9" s="37"/>
      <c r="I9" s="37"/>
      <c r="J9" s="37"/>
      <c r="K9" s="34"/>
    </row>
    <row r="10" spans="1:11" s="11" customFormat="1" ht="28.8" x14ac:dyDescent="0.25">
      <c r="A10" s="38"/>
      <c r="B10" s="39" t="s">
        <v>6</v>
      </c>
      <c r="C10" s="40">
        <f>C12+C37</f>
        <v>54595.899999999994</v>
      </c>
      <c r="D10" s="40">
        <f t="shared" ref="D10:J10" si="1">D12+D37</f>
        <v>605.70000000000005</v>
      </c>
      <c r="E10" s="40">
        <f t="shared" si="1"/>
        <v>34305.1</v>
      </c>
      <c r="F10" s="40">
        <f t="shared" si="1"/>
        <v>501.4</v>
      </c>
      <c r="G10" s="40">
        <f t="shared" si="1"/>
        <v>26750</v>
      </c>
      <c r="H10" s="40">
        <f t="shared" si="1"/>
        <v>0</v>
      </c>
      <c r="I10" s="40">
        <f t="shared" si="1"/>
        <v>44900</v>
      </c>
      <c r="J10" s="40">
        <f t="shared" si="1"/>
        <v>0</v>
      </c>
      <c r="K10" s="40"/>
    </row>
    <row r="11" spans="1:11" s="11" customFormat="1" ht="15" customHeight="1" x14ac:dyDescent="0.25">
      <c r="A11" s="41"/>
      <c r="B11" s="39" t="s">
        <v>134</v>
      </c>
      <c r="C11" s="40">
        <f>C31+C67</f>
        <v>8254.6</v>
      </c>
      <c r="D11" s="40"/>
      <c r="E11" s="40">
        <f>E61</f>
        <v>2398.8069999999998</v>
      </c>
      <c r="F11" s="40"/>
      <c r="G11" s="40"/>
      <c r="H11" s="40"/>
      <c r="I11" s="40"/>
      <c r="J11" s="40"/>
      <c r="K11" s="40"/>
    </row>
    <row r="12" spans="1:11" s="11" customFormat="1" ht="21.75" customHeight="1" x14ac:dyDescent="0.25">
      <c r="A12" s="42"/>
      <c r="B12" s="42" t="s">
        <v>7</v>
      </c>
      <c r="C12" s="43">
        <f t="shared" ref="C12:J12" si="2">SUM(C13:C36)-C31</f>
        <v>20831.3</v>
      </c>
      <c r="D12" s="43">
        <f t="shared" si="2"/>
        <v>405.7</v>
      </c>
      <c r="E12" s="43">
        <f>SUM(E13:E36)-E31</f>
        <v>14890.300000000001</v>
      </c>
      <c r="F12" s="43">
        <f t="shared" si="2"/>
        <v>130.6</v>
      </c>
      <c r="G12" s="43">
        <f t="shared" si="2"/>
        <v>5400</v>
      </c>
      <c r="H12" s="43">
        <f t="shared" si="2"/>
        <v>0</v>
      </c>
      <c r="I12" s="43">
        <f t="shared" si="2"/>
        <v>32700</v>
      </c>
      <c r="J12" s="43">
        <f t="shared" si="2"/>
        <v>0</v>
      </c>
      <c r="K12" s="43"/>
    </row>
    <row r="13" spans="1:11" s="11" customFormat="1" ht="27.6" x14ac:dyDescent="0.25">
      <c r="A13" s="44">
        <v>1</v>
      </c>
      <c r="B13" s="45" t="s">
        <v>81</v>
      </c>
      <c r="C13" s="46"/>
      <c r="D13" s="46"/>
      <c r="E13" s="46"/>
      <c r="F13" s="46"/>
      <c r="G13" s="46">
        <v>500</v>
      </c>
      <c r="H13" s="46"/>
      <c r="I13" s="46">
        <v>1700</v>
      </c>
      <c r="J13" s="46"/>
      <c r="K13" s="47" t="s">
        <v>71</v>
      </c>
    </row>
    <row r="14" spans="1:11" s="11" customFormat="1" ht="41.4" x14ac:dyDescent="0.25">
      <c r="A14" s="44">
        <v>2</v>
      </c>
      <c r="B14" s="45" t="s">
        <v>291</v>
      </c>
      <c r="C14" s="46"/>
      <c r="D14" s="46"/>
      <c r="E14" s="46">
        <v>163.6</v>
      </c>
      <c r="F14" s="46"/>
      <c r="G14" s="46"/>
      <c r="H14" s="46"/>
      <c r="I14" s="46"/>
      <c r="J14" s="46"/>
      <c r="K14" s="47" t="s">
        <v>292</v>
      </c>
    </row>
    <row r="15" spans="1:11" s="11" customFormat="1" ht="27.6" x14ac:dyDescent="0.25">
      <c r="A15" s="44">
        <v>3</v>
      </c>
      <c r="B15" s="48" t="s">
        <v>176</v>
      </c>
      <c r="C15" s="46">
        <v>1679.9</v>
      </c>
      <c r="D15" s="46"/>
      <c r="E15" s="46"/>
      <c r="F15" s="46"/>
      <c r="G15" s="46"/>
      <c r="H15" s="46"/>
      <c r="I15" s="46"/>
      <c r="J15" s="46"/>
      <c r="K15" s="49" t="s">
        <v>177</v>
      </c>
    </row>
    <row r="16" spans="1:11" s="11" customFormat="1" ht="41.4" x14ac:dyDescent="0.25">
      <c r="A16" s="44">
        <v>4</v>
      </c>
      <c r="B16" s="50" t="s">
        <v>50</v>
      </c>
      <c r="C16" s="46">
        <v>305.7</v>
      </c>
      <c r="D16" s="46">
        <v>305.7</v>
      </c>
      <c r="E16" s="46">
        <v>3480.9999999999995</v>
      </c>
      <c r="F16" s="46"/>
      <c r="G16" s="46"/>
      <c r="H16" s="46"/>
      <c r="I16" s="46"/>
      <c r="J16" s="46"/>
      <c r="K16" s="4" t="s">
        <v>293</v>
      </c>
    </row>
    <row r="17" spans="1:12" s="11" customFormat="1" ht="55.2" x14ac:dyDescent="0.25">
      <c r="A17" s="44">
        <v>5</v>
      </c>
      <c r="B17" s="51" t="s">
        <v>51</v>
      </c>
      <c r="C17" s="46"/>
      <c r="D17" s="46"/>
      <c r="E17" s="46">
        <v>130.6</v>
      </c>
      <c r="F17" s="46">
        <v>130.6</v>
      </c>
      <c r="G17" s="46">
        <v>1400</v>
      </c>
      <c r="H17" s="46"/>
      <c r="I17" s="46">
        <v>8000</v>
      </c>
      <c r="J17" s="52"/>
      <c r="K17" s="53" t="s">
        <v>226</v>
      </c>
      <c r="L17" s="19"/>
    </row>
    <row r="18" spans="1:12" s="11" customFormat="1" ht="27.6" x14ac:dyDescent="0.25">
      <c r="A18" s="44">
        <v>6</v>
      </c>
      <c r="B18" s="45" t="s">
        <v>282</v>
      </c>
      <c r="C18" s="46">
        <v>593.9</v>
      </c>
      <c r="D18" s="46"/>
      <c r="E18" s="46"/>
      <c r="F18" s="46"/>
      <c r="G18" s="54"/>
      <c r="H18" s="46"/>
      <c r="I18" s="46">
        <v>2000</v>
      </c>
      <c r="J18" s="46"/>
      <c r="K18" s="55" t="s">
        <v>244</v>
      </c>
    </row>
    <row r="19" spans="1:12" s="11" customFormat="1" ht="39.75" customHeight="1" x14ac:dyDescent="0.25">
      <c r="A19" s="44">
        <v>7</v>
      </c>
      <c r="B19" s="48" t="s">
        <v>52</v>
      </c>
      <c r="C19" s="46"/>
      <c r="D19" s="46"/>
      <c r="E19" s="46"/>
      <c r="F19" s="46"/>
      <c r="G19" s="56"/>
      <c r="H19" s="46"/>
      <c r="I19" s="46">
        <v>3000</v>
      </c>
      <c r="J19" s="46"/>
      <c r="K19" s="47" t="s">
        <v>245</v>
      </c>
    </row>
    <row r="20" spans="1:12" s="11" customFormat="1" ht="42.75" customHeight="1" x14ac:dyDescent="0.25">
      <c r="A20" s="44">
        <v>8</v>
      </c>
      <c r="B20" s="50" t="s">
        <v>53</v>
      </c>
      <c r="C20" s="46">
        <v>345.9</v>
      </c>
      <c r="D20" s="46"/>
      <c r="E20" s="46">
        <v>348.4</v>
      </c>
      <c r="F20" s="46"/>
      <c r="G20" s="46"/>
      <c r="H20" s="46"/>
      <c r="I20" s="46"/>
      <c r="J20" s="46"/>
      <c r="K20" s="4" t="s">
        <v>139</v>
      </c>
    </row>
    <row r="21" spans="1:12" s="11" customFormat="1" ht="41.4" x14ac:dyDescent="0.25">
      <c r="A21" s="44">
        <v>9</v>
      </c>
      <c r="B21" s="55" t="s">
        <v>178</v>
      </c>
      <c r="C21" s="46">
        <v>2581.6999999999998</v>
      </c>
      <c r="D21" s="46"/>
      <c r="E21" s="46"/>
      <c r="F21" s="46"/>
      <c r="G21" s="46"/>
      <c r="H21" s="46"/>
      <c r="I21" s="46"/>
      <c r="J21" s="46"/>
      <c r="K21" s="2" t="s">
        <v>180</v>
      </c>
    </row>
    <row r="22" spans="1:12" s="11" customFormat="1" ht="42.75" customHeight="1" x14ac:dyDescent="0.25">
      <c r="A22" s="44">
        <v>10</v>
      </c>
      <c r="B22" s="48" t="s">
        <v>179</v>
      </c>
      <c r="C22" s="46">
        <v>785.4</v>
      </c>
      <c r="D22" s="46"/>
      <c r="E22" s="46"/>
      <c r="F22" s="46"/>
      <c r="G22" s="46"/>
      <c r="H22" s="46"/>
      <c r="I22" s="46"/>
      <c r="J22" s="46"/>
      <c r="K22" s="49" t="s">
        <v>181</v>
      </c>
    </row>
    <row r="23" spans="1:12" s="11" customFormat="1" ht="41.4" x14ac:dyDescent="0.25">
      <c r="A23" s="44">
        <v>11</v>
      </c>
      <c r="B23" s="50" t="s">
        <v>82</v>
      </c>
      <c r="C23" s="46">
        <v>100</v>
      </c>
      <c r="D23" s="46">
        <v>100</v>
      </c>
      <c r="E23" s="46">
        <v>4219.1000000000004</v>
      </c>
      <c r="F23" s="46"/>
      <c r="G23" s="46"/>
      <c r="H23" s="46"/>
      <c r="I23" s="46"/>
      <c r="J23" s="46"/>
      <c r="K23" s="47" t="s">
        <v>140</v>
      </c>
    </row>
    <row r="24" spans="1:12" s="11" customFormat="1" ht="41.4" x14ac:dyDescent="0.25">
      <c r="A24" s="44">
        <v>12</v>
      </c>
      <c r="B24" s="48" t="s">
        <v>114</v>
      </c>
      <c r="C24" s="46"/>
      <c r="D24" s="46"/>
      <c r="E24" s="46">
        <v>1725.4</v>
      </c>
      <c r="F24" s="46"/>
      <c r="G24" s="46"/>
      <c r="H24" s="46"/>
      <c r="I24" s="46"/>
      <c r="J24" s="46"/>
      <c r="K24" s="4" t="s">
        <v>162</v>
      </c>
    </row>
    <row r="25" spans="1:12" s="11" customFormat="1" ht="41.4" x14ac:dyDescent="0.25">
      <c r="A25" s="44">
        <v>13</v>
      </c>
      <c r="B25" s="6" t="s">
        <v>182</v>
      </c>
      <c r="C25" s="46">
        <v>1949.7</v>
      </c>
      <c r="D25" s="46"/>
      <c r="E25" s="46"/>
      <c r="F25" s="46"/>
      <c r="G25" s="46"/>
      <c r="H25" s="46"/>
      <c r="I25" s="46"/>
      <c r="J25" s="46"/>
      <c r="K25" s="47" t="s">
        <v>183</v>
      </c>
    </row>
    <row r="26" spans="1:12" s="11" customFormat="1" ht="27.6" x14ac:dyDescent="0.25">
      <c r="A26" s="44">
        <v>14</v>
      </c>
      <c r="B26" s="50" t="s">
        <v>54</v>
      </c>
      <c r="C26" s="46">
        <v>2389.6</v>
      </c>
      <c r="D26" s="46"/>
      <c r="E26" s="46">
        <v>527.79999999999995</v>
      </c>
      <c r="F26" s="46"/>
      <c r="G26" s="46"/>
      <c r="H26" s="46"/>
      <c r="I26" s="46"/>
      <c r="J26" s="46"/>
      <c r="K26" s="57" t="s">
        <v>157</v>
      </c>
    </row>
    <row r="27" spans="1:12" s="11" customFormat="1" ht="41.4" x14ac:dyDescent="0.25">
      <c r="A27" s="44">
        <v>15</v>
      </c>
      <c r="B27" s="48" t="s">
        <v>83</v>
      </c>
      <c r="C27" s="46">
        <v>3350.4</v>
      </c>
      <c r="D27" s="46"/>
      <c r="E27" s="46"/>
      <c r="F27" s="46"/>
      <c r="G27" s="46">
        <v>1000</v>
      </c>
      <c r="H27" s="46"/>
      <c r="I27" s="56"/>
      <c r="J27" s="46"/>
      <c r="K27" s="58" t="s">
        <v>253</v>
      </c>
    </row>
    <row r="28" spans="1:12" s="11" customFormat="1" ht="27.6" x14ac:dyDescent="0.25">
      <c r="A28" s="44">
        <v>16</v>
      </c>
      <c r="B28" s="48" t="s">
        <v>55</v>
      </c>
      <c r="C28" s="46">
        <v>3494.6</v>
      </c>
      <c r="D28" s="46"/>
      <c r="E28" s="46"/>
      <c r="F28" s="46"/>
      <c r="G28" s="46"/>
      <c r="H28" s="46"/>
      <c r="I28" s="46">
        <v>5000</v>
      </c>
      <c r="J28" s="46"/>
      <c r="K28" s="4" t="s">
        <v>166</v>
      </c>
    </row>
    <row r="29" spans="1:12" s="11" customFormat="1" ht="41.4" x14ac:dyDescent="0.25">
      <c r="A29" s="44">
        <v>17</v>
      </c>
      <c r="B29" s="48" t="s">
        <v>56</v>
      </c>
      <c r="C29" s="46"/>
      <c r="D29" s="46"/>
      <c r="E29" s="46"/>
      <c r="F29" s="46"/>
      <c r="G29" s="46"/>
      <c r="H29" s="46"/>
      <c r="I29" s="46">
        <v>4000</v>
      </c>
      <c r="J29" s="46"/>
      <c r="K29" s="4" t="s">
        <v>144</v>
      </c>
    </row>
    <row r="30" spans="1:12" s="11" customFormat="1" ht="41.4" x14ac:dyDescent="0.25">
      <c r="A30" s="59">
        <v>18</v>
      </c>
      <c r="B30" s="6" t="s">
        <v>116</v>
      </c>
      <c r="C30" s="46">
        <v>3254.5</v>
      </c>
      <c r="D30" s="46"/>
      <c r="E30" s="46">
        <v>3132.8</v>
      </c>
      <c r="F30" s="46"/>
      <c r="G30" s="46"/>
      <c r="H30" s="46"/>
      <c r="I30" s="46"/>
      <c r="J30" s="46"/>
      <c r="K30" s="60" t="s">
        <v>135</v>
      </c>
    </row>
    <row r="31" spans="1:12" s="11" customFormat="1" ht="13.8" x14ac:dyDescent="0.25">
      <c r="A31" s="61"/>
      <c r="B31" s="6" t="s">
        <v>134</v>
      </c>
      <c r="C31" s="46">
        <v>3242.5</v>
      </c>
      <c r="D31" s="46"/>
      <c r="E31" s="46"/>
      <c r="F31" s="46"/>
      <c r="G31" s="46"/>
      <c r="H31" s="46"/>
      <c r="I31" s="46"/>
      <c r="J31" s="46"/>
      <c r="K31" s="62"/>
    </row>
    <row r="32" spans="1:12" s="11" customFormat="1" ht="27.6" x14ac:dyDescent="0.25">
      <c r="A32" s="44">
        <v>19</v>
      </c>
      <c r="B32" s="8" t="s">
        <v>125</v>
      </c>
      <c r="C32" s="63"/>
      <c r="D32" s="63"/>
      <c r="E32" s="46"/>
      <c r="F32" s="46"/>
      <c r="G32" s="46">
        <v>1500</v>
      </c>
      <c r="H32" s="46"/>
      <c r="I32" s="46"/>
      <c r="J32" s="46"/>
      <c r="K32" s="55" t="s">
        <v>141</v>
      </c>
    </row>
    <row r="33" spans="1:13" s="11" customFormat="1" ht="41.4" x14ac:dyDescent="0.25">
      <c r="A33" s="44">
        <v>20</v>
      </c>
      <c r="B33" s="8" t="s">
        <v>57</v>
      </c>
      <c r="C33" s="46"/>
      <c r="D33" s="46"/>
      <c r="E33" s="46"/>
      <c r="F33" s="46"/>
      <c r="G33" s="46"/>
      <c r="H33" s="46"/>
      <c r="I33" s="46">
        <v>3000</v>
      </c>
      <c r="J33" s="46"/>
      <c r="K33" s="64" t="s">
        <v>131</v>
      </c>
      <c r="L33" s="25"/>
      <c r="M33" s="25"/>
    </row>
    <row r="34" spans="1:13" s="11" customFormat="1" ht="41.4" x14ac:dyDescent="0.25">
      <c r="A34" s="44">
        <v>21</v>
      </c>
      <c r="B34" s="65" t="s">
        <v>84</v>
      </c>
      <c r="C34" s="46"/>
      <c r="D34" s="46"/>
      <c r="E34" s="46">
        <v>1161.5999999999999</v>
      </c>
      <c r="F34" s="46"/>
      <c r="G34" s="56"/>
      <c r="H34" s="46"/>
      <c r="I34" s="46">
        <v>2000</v>
      </c>
      <c r="J34" s="46"/>
      <c r="K34" s="64" t="s">
        <v>238</v>
      </c>
      <c r="L34" s="26"/>
      <c r="M34" s="25"/>
    </row>
    <row r="35" spans="1:13" s="11" customFormat="1" ht="27.6" x14ac:dyDescent="0.25">
      <c r="A35" s="44">
        <v>22</v>
      </c>
      <c r="B35" s="48" t="s">
        <v>85</v>
      </c>
      <c r="C35" s="46"/>
      <c r="D35" s="46"/>
      <c r="E35" s="46"/>
      <c r="F35" s="46"/>
      <c r="G35" s="46"/>
      <c r="H35" s="46"/>
      <c r="I35" s="46">
        <v>4000</v>
      </c>
      <c r="J35" s="46"/>
      <c r="K35" s="66" t="s">
        <v>72</v>
      </c>
    </row>
    <row r="36" spans="1:13" s="11" customFormat="1" ht="41.4" x14ac:dyDescent="0.25">
      <c r="A36" s="44">
        <v>23</v>
      </c>
      <c r="B36" s="48" t="s">
        <v>112</v>
      </c>
      <c r="C36" s="46"/>
      <c r="D36" s="46"/>
      <c r="E36" s="46"/>
      <c r="F36" s="46"/>
      <c r="G36" s="46">
        <v>1000</v>
      </c>
      <c r="H36" s="46"/>
      <c r="I36" s="46"/>
      <c r="J36" s="46"/>
      <c r="K36" s="66" t="s">
        <v>167</v>
      </c>
    </row>
    <row r="37" spans="1:13" s="11" customFormat="1" ht="24.75" customHeight="1" x14ac:dyDescent="0.25">
      <c r="A37" s="42"/>
      <c r="B37" s="42" t="s">
        <v>8</v>
      </c>
      <c r="C37" s="43">
        <f>SUM(C38:C71)-C67</f>
        <v>33764.6</v>
      </c>
      <c r="D37" s="43">
        <f>SUM(D38:D71)</f>
        <v>200</v>
      </c>
      <c r="E37" s="43">
        <f>SUM(E38:E71)-E61</f>
        <v>19414.8</v>
      </c>
      <c r="F37" s="43">
        <f t="shared" ref="F37:J37" si="3">SUM(F38:F71)</f>
        <v>370.8</v>
      </c>
      <c r="G37" s="43">
        <f t="shared" si="3"/>
        <v>21350</v>
      </c>
      <c r="H37" s="43">
        <f t="shared" si="3"/>
        <v>0</v>
      </c>
      <c r="I37" s="43">
        <f t="shared" si="3"/>
        <v>12200</v>
      </c>
      <c r="J37" s="43">
        <f t="shared" si="3"/>
        <v>0</v>
      </c>
      <c r="K37" s="43"/>
    </row>
    <row r="38" spans="1:13" s="11" customFormat="1" ht="27.6" x14ac:dyDescent="0.25">
      <c r="A38" s="44">
        <v>1</v>
      </c>
      <c r="B38" s="6" t="s">
        <v>58</v>
      </c>
      <c r="C38" s="46"/>
      <c r="D38" s="46"/>
      <c r="E38" s="46">
        <v>3754.5</v>
      </c>
      <c r="F38" s="46"/>
      <c r="G38" s="46"/>
      <c r="H38" s="46"/>
      <c r="I38" s="46"/>
      <c r="J38" s="46"/>
      <c r="K38" s="7" t="s">
        <v>73</v>
      </c>
    </row>
    <row r="39" spans="1:13" s="11" customFormat="1" ht="27.6" x14ac:dyDescent="0.25">
      <c r="A39" s="44">
        <v>2</v>
      </c>
      <c r="B39" s="48" t="s">
        <v>59</v>
      </c>
      <c r="C39" s="46"/>
      <c r="D39" s="46"/>
      <c r="E39" s="46">
        <v>1822.8000000000002</v>
      </c>
      <c r="F39" s="46"/>
      <c r="G39" s="46"/>
      <c r="H39" s="46"/>
      <c r="I39" s="46"/>
      <c r="J39" s="46"/>
      <c r="K39" s="7" t="s">
        <v>132</v>
      </c>
    </row>
    <row r="40" spans="1:13" s="11" customFormat="1" ht="41.4" x14ac:dyDescent="0.25">
      <c r="A40" s="44">
        <v>3</v>
      </c>
      <c r="B40" s="50" t="s">
        <v>60</v>
      </c>
      <c r="C40" s="46"/>
      <c r="D40" s="46"/>
      <c r="E40" s="46"/>
      <c r="F40" s="46"/>
      <c r="G40" s="46">
        <v>1200</v>
      </c>
      <c r="H40" s="46"/>
      <c r="I40" s="46"/>
      <c r="J40" s="46"/>
      <c r="K40" s="6" t="s">
        <v>77</v>
      </c>
    </row>
    <row r="41" spans="1:13" s="11" customFormat="1" ht="27.6" x14ac:dyDescent="0.25">
      <c r="A41" s="44">
        <v>4</v>
      </c>
      <c r="B41" s="6" t="s">
        <v>61</v>
      </c>
      <c r="C41" s="46"/>
      <c r="D41" s="46"/>
      <c r="E41" s="46"/>
      <c r="F41" s="46"/>
      <c r="G41" s="46">
        <v>6000</v>
      </c>
      <c r="H41" s="46"/>
      <c r="I41" s="46"/>
      <c r="J41" s="46"/>
      <c r="K41" s="6" t="s">
        <v>239</v>
      </c>
    </row>
    <row r="42" spans="1:13" s="11" customFormat="1" ht="41.4" x14ac:dyDescent="0.25">
      <c r="A42" s="44">
        <v>5</v>
      </c>
      <c r="B42" s="48" t="s">
        <v>62</v>
      </c>
      <c r="C42" s="46"/>
      <c r="D42" s="46"/>
      <c r="E42" s="46"/>
      <c r="F42" s="46"/>
      <c r="G42" s="46">
        <v>6000</v>
      </c>
      <c r="H42" s="46"/>
      <c r="I42" s="46">
        <v>1500</v>
      </c>
      <c r="J42" s="46"/>
      <c r="K42" s="6" t="s">
        <v>240</v>
      </c>
    </row>
    <row r="43" spans="1:13" s="11" customFormat="1" ht="38.25" customHeight="1" x14ac:dyDescent="0.25">
      <c r="A43" s="44">
        <v>6</v>
      </c>
      <c r="B43" s="48" t="s">
        <v>186</v>
      </c>
      <c r="C43" s="67">
        <v>6810.9</v>
      </c>
      <c r="D43" s="46"/>
      <c r="E43" s="46"/>
      <c r="F43" s="46"/>
      <c r="G43" s="46"/>
      <c r="H43" s="46"/>
      <c r="I43" s="46"/>
      <c r="J43" s="46"/>
      <c r="K43" s="49" t="s">
        <v>187</v>
      </c>
    </row>
    <row r="44" spans="1:13" s="11" customFormat="1" ht="27.6" x14ac:dyDescent="0.25">
      <c r="A44" s="44">
        <v>7</v>
      </c>
      <c r="B44" s="48" t="s">
        <v>86</v>
      </c>
      <c r="C44" s="46"/>
      <c r="D44" s="46"/>
      <c r="E44" s="46"/>
      <c r="F44" s="46"/>
      <c r="G44" s="46"/>
      <c r="H44" s="46"/>
      <c r="I44" s="46">
        <v>700</v>
      </c>
      <c r="J44" s="46"/>
      <c r="K44" s="7" t="s">
        <v>78</v>
      </c>
    </row>
    <row r="45" spans="1:13" s="11" customFormat="1" ht="41.4" x14ac:dyDescent="0.25">
      <c r="A45" s="44">
        <v>8</v>
      </c>
      <c r="B45" s="55" t="s">
        <v>63</v>
      </c>
      <c r="C45" s="46"/>
      <c r="D45" s="46"/>
      <c r="E45" s="46"/>
      <c r="F45" s="46"/>
      <c r="G45" s="46">
        <v>1000</v>
      </c>
      <c r="H45" s="46"/>
      <c r="I45" s="46"/>
      <c r="J45" s="46"/>
      <c r="K45" s="7" t="s">
        <v>133</v>
      </c>
    </row>
    <row r="46" spans="1:13" s="11" customFormat="1" ht="27.6" x14ac:dyDescent="0.25">
      <c r="A46" s="44">
        <v>9</v>
      </c>
      <c r="B46" s="48" t="s">
        <v>64</v>
      </c>
      <c r="C46" s="46"/>
      <c r="D46" s="46"/>
      <c r="E46" s="46"/>
      <c r="F46" s="46"/>
      <c r="G46" s="46"/>
      <c r="H46" s="46"/>
      <c r="I46" s="46">
        <v>3000</v>
      </c>
      <c r="J46" s="46"/>
      <c r="K46" s="6" t="s">
        <v>241</v>
      </c>
    </row>
    <row r="47" spans="1:13" s="11" customFormat="1" ht="27.6" x14ac:dyDescent="0.25">
      <c r="A47" s="44">
        <v>10</v>
      </c>
      <c r="B47" s="48" t="s">
        <v>75</v>
      </c>
      <c r="C47" s="46"/>
      <c r="D47" s="46"/>
      <c r="E47" s="46">
        <v>2479.3999999999996</v>
      </c>
      <c r="F47" s="46"/>
      <c r="G47" s="46"/>
      <c r="H47" s="46"/>
      <c r="I47" s="46"/>
      <c r="J47" s="46"/>
      <c r="K47" s="6" t="s">
        <v>142</v>
      </c>
    </row>
    <row r="48" spans="1:13" s="11" customFormat="1" ht="27.6" x14ac:dyDescent="0.25">
      <c r="A48" s="44">
        <v>11</v>
      </c>
      <c r="B48" s="50" t="s">
        <v>184</v>
      </c>
      <c r="C48" s="46">
        <v>2155</v>
      </c>
      <c r="D48" s="46"/>
      <c r="E48" s="46"/>
      <c r="F48" s="46"/>
      <c r="G48" s="46"/>
      <c r="H48" s="46"/>
      <c r="I48" s="46"/>
      <c r="J48" s="46"/>
      <c r="K48" s="6" t="s">
        <v>185</v>
      </c>
    </row>
    <row r="49" spans="1:12" s="11" customFormat="1" ht="69" x14ac:dyDescent="0.25">
      <c r="A49" s="44">
        <v>12</v>
      </c>
      <c r="B49" s="50" t="s">
        <v>138</v>
      </c>
      <c r="C49" s="46">
        <v>871.9</v>
      </c>
      <c r="D49" s="46">
        <v>100</v>
      </c>
      <c r="E49" s="46">
        <v>1164.5</v>
      </c>
      <c r="F49" s="46"/>
      <c r="G49" s="46">
        <v>700</v>
      </c>
      <c r="H49" s="46"/>
      <c r="I49" s="46"/>
      <c r="J49" s="46"/>
      <c r="K49" s="6" t="s">
        <v>254</v>
      </c>
    </row>
    <row r="50" spans="1:12" s="11" customFormat="1" ht="35.25" customHeight="1" x14ac:dyDescent="0.25">
      <c r="A50" s="44">
        <v>13</v>
      </c>
      <c r="B50" s="50" t="s">
        <v>188</v>
      </c>
      <c r="C50" s="46">
        <v>3348.9</v>
      </c>
      <c r="D50" s="46"/>
      <c r="E50" s="46"/>
      <c r="F50" s="46"/>
      <c r="G50" s="46"/>
      <c r="H50" s="46"/>
      <c r="I50" s="46"/>
      <c r="J50" s="46"/>
      <c r="K50" s="6" t="s">
        <v>189</v>
      </c>
    </row>
    <row r="51" spans="1:12" s="11" customFormat="1" ht="27.6" x14ac:dyDescent="0.25">
      <c r="A51" s="44">
        <v>14</v>
      </c>
      <c r="B51" s="55" t="s">
        <v>126</v>
      </c>
      <c r="C51" s="46">
        <v>100</v>
      </c>
      <c r="D51" s="46">
        <v>100</v>
      </c>
      <c r="E51" s="46"/>
      <c r="F51" s="46"/>
      <c r="G51" s="46">
        <v>700</v>
      </c>
      <c r="H51" s="46"/>
      <c r="I51" s="46"/>
      <c r="J51" s="46"/>
      <c r="K51" s="55" t="s">
        <v>136</v>
      </c>
    </row>
    <row r="52" spans="1:12" s="11" customFormat="1" ht="27.6" x14ac:dyDescent="0.25">
      <c r="A52" s="44">
        <v>15</v>
      </c>
      <c r="B52" s="50" t="s">
        <v>65</v>
      </c>
      <c r="C52" s="46"/>
      <c r="D52" s="46"/>
      <c r="E52" s="46">
        <v>2752.6</v>
      </c>
      <c r="F52" s="46"/>
      <c r="G52" s="46"/>
      <c r="H52" s="46"/>
      <c r="I52" s="46"/>
      <c r="J52" s="46"/>
      <c r="K52" s="7" t="s">
        <v>80</v>
      </c>
    </row>
    <row r="53" spans="1:12" s="11" customFormat="1" ht="27.6" x14ac:dyDescent="0.25">
      <c r="A53" s="44">
        <v>16</v>
      </c>
      <c r="B53" s="48" t="s">
        <v>66</v>
      </c>
      <c r="C53" s="46"/>
      <c r="D53" s="46"/>
      <c r="E53" s="46"/>
      <c r="F53" s="46"/>
      <c r="G53" s="46"/>
      <c r="H53" s="46"/>
      <c r="I53" s="46">
        <v>6000</v>
      </c>
      <c r="J53" s="46"/>
      <c r="K53" s="7" t="s">
        <v>143</v>
      </c>
    </row>
    <row r="54" spans="1:12" s="11" customFormat="1" ht="27.6" x14ac:dyDescent="0.25">
      <c r="A54" s="44">
        <v>17</v>
      </c>
      <c r="B54" s="50" t="s">
        <v>190</v>
      </c>
      <c r="C54" s="46">
        <v>2836.8</v>
      </c>
      <c r="D54" s="46"/>
      <c r="E54" s="46"/>
      <c r="F54" s="46"/>
      <c r="G54" s="46"/>
      <c r="H54" s="46"/>
      <c r="I54" s="46"/>
      <c r="J54" s="46"/>
      <c r="K54" s="7" t="s">
        <v>191</v>
      </c>
    </row>
    <row r="55" spans="1:12" s="11" customFormat="1" ht="27.6" x14ac:dyDescent="0.25">
      <c r="A55" s="44">
        <v>18</v>
      </c>
      <c r="B55" s="50" t="s">
        <v>192</v>
      </c>
      <c r="C55" s="46">
        <v>6479.2</v>
      </c>
      <c r="D55" s="46"/>
      <c r="E55" s="46"/>
      <c r="F55" s="46"/>
      <c r="G55" s="46"/>
      <c r="H55" s="46"/>
      <c r="I55" s="46"/>
      <c r="J55" s="46"/>
      <c r="K55" s="50" t="s">
        <v>193</v>
      </c>
    </row>
    <row r="56" spans="1:12" s="11" customFormat="1" ht="27.6" x14ac:dyDescent="0.25">
      <c r="A56" s="44">
        <v>19</v>
      </c>
      <c r="B56" s="50" t="s">
        <v>194</v>
      </c>
      <c r="C56" s="46">
        <v>911.5</v>
      </c>
      <c r="D56" s="46"/>
      <c r="E56" s="46"/>
      <c r="F56" s="46"/>
      <c r="G56" s="46"/>
      <c r="H56" s="46"/>
      <c r="I56" s="46"/>
      <c r="J56" s="46"/>
      <c r="K56" s="50" t="s">
        <v>195</v>
      </c>
    </row>
    <row r="57" spans="1:12" s="11" customFormat="1" ht="27.6" x14ac:dyDescent="0.25">
      <c r="A57" s="44">
        <v>20</v>
      </c>
      <c r="B57" s="50" t="s">
        <v>67</v>
      </c>
      <c r="C57" s="46"/>
      <c r="D57" s="46"/>
      <c r="E57" s="46"/>
      <c r="F57" s="46"/>
      <c r="G57" s="46">
        <v>1500</v>
      </c>
      <c r="H57" s="46"/>
      <c r="I57" s="46"/>
      <c r="J57" s="46"/>
      <c r="K57" s="6" t="s">
        <v>79</v>
      </c>
    </row>
    <row r="58" spans="1:12" s="11" customFormat="1" ht="27.6" x14ac:dyDescent="0.25">
      <c r="A58" s="44">
        <v>21</v>
      </c>
      <c r="B58" s="48" t="s">
        <v>127</v>
      </c>
      <c r="C58" s="46"/>
      <c r="D58" s="46"/>
      <c r="E58" s="46"/>
      <c r="F58" s="46"/>
      <c r="G58" s="46">
        <v>2000</v>
      </c>
      <c r="H58" s="46"/>
      <c r="I58" s="46"/>
      <c r="J58" s="46"/>
      <c r="K58" s="55" t="s">
        <v>128</v>
      </c>
    </row>
    <row r="59" spans="1:12" s="11" customFormat="1" ht="27.6" x14ac:dyDescent="0.25">
      <c r="A59" s="44">
        <v>22</v>
      </c>
      <c r="B59" s="48" t="s">
        <v>225</v>
      </c>
      <c r="C59" s="46"/>
      <c r="D59" s="46"/>
      <c r="E59" s="46">
        <v>370.8</v>
      </c>
      <c r="F59" s="46">
        <v>370.8</v>
      </c>
      <c r="G59" s="46"/>
      <c r="H59" s="46"/>
      <c r="I59" s="46"/>
      <c r="J59" s="46"/>
      <c r="K59" s="55" t="s">
        <v>227</v>
      </c>
      <c r="L59" s="21"/>
    </row>
    <row r="60" spans="1:12" s="11" customFormat="1" ht="30" customHeight="1" x14ac:dyDescent="0.25">
      <c r="A60" s="59">
        <v>23</v>
      </c>
      <c r="B60" s="48" t="s">
        <v>294</v>
      </c>
      <c r="C60" s="46"/>
      <c r="D60" s="46"/>
      <c r="E60" s="46">
        <v>5285.4</v>
      </c>
      <c r="F60" s="46"/>
      <c r="G60" s="46"/>
      <c r="H60" s="46"/>
      <c r="I60" s="46"/>
      <c r="J60" s="52"/>
      <c r="K60" s="68" t="s">
        <v>295</v>
      </c>
      <c r="L60" s="21"/>
    </row>
    <row r="61" spans="1:12" s="11" customFormat="1" ht="13.8" x14ac:dyDescent="0.25">
      <c r="A61" s="61"/>
      <c r="B61" s="48" t="s">
        <v>134</v>
      </c>
      <c r="C61" s="46"/>
      <c r="D61" s="46"/>
      <c r="E61" s="46">
        <v>2398.8069999999998</v>
      </c>
      <c r="F61" s="46"/>
      <c r="G61" s="46"/>
      <c r="H61" s="46"/>
      <c r="I61" s="46"/>
      <c r="J61" s="52"/>
      <c r="K61" s="69"/>
      <c r="L61" s="21"/>
    </row>
    <row r="62" spans="1:12" s="11" customFormat="1" ht="27.6" x14ac:dyDescent="0.25">
      <c r="A62" s="44">
        <v>24</v>
      </c>
      <c r="B62" s="55" t="s">
        <v>68</v>
      </c>
      <c r="C62" s="46"/>
      <c r="D62" s="46"/>
      <c r="E62" s="46"/>
      <c r="F62" s="46"/>
      <c r="G62" s="46">
        <v>1000</v>
      </c>
      <c r="H62" s="46"/>
      <c r="I62" s="46"/>
      <c r="J62" s="52"/>
      <c r="K62" s="70" t="s">
        <v>74</v>
      </c>
    </row>
    <row r="63" spans="1:12" s="11" customFormat="1" ht="27.6" x14ac:dyDescent="0.25">
      <c r="A63" s="44">
        <v>25</v>
      </c>
      <c r="B63" s="55" t="s">
        <v>69</v>
      </c>
      <c r="C63" s="46"/>
      <c r="D63" s="46"/>
      <c r="E63" s="46"/>
      <c r="F63" s="46"/>
      <c r="G63" s="46">
        <v>1000</v>
      </c>
      <c r="H63" s="46"/>
      <c r="I63" s="46"/>
      <c r="J63" s="52"/>
      <c r="K63" s="70" t="s">
        <v>74</v>
      </c>
    </row>
    <row r="64" spans="1:12" s="11" customFormat="1" ht="27.6" x14ac:dyDescent="0.25">
      <c r="A64" s="44">
        <v>26</v>
      </c>
      <c r="B64" s="55" t="s">
        <v>117</v>
      </c>
      <c r="C64" s="46"/>
      <c r="D64" s="46"/>
      <c r="E64" s="46">
        <v>1061.7</v>
      </c>
      <c r="F64" s="46"/>
      <c r="G64" s="46"/>
      <c r="H64" s="46"/>
      <c r="I64" s="46"/>
      <c r="J64" s="46"/>
      <c r="K64" s="55" t="s">
        <v>118</v>
      </c>
    </row>
    <row r="65" spans="1:11" s="11" customFormat="1" ht="27.6" x14ac:dyDescent="0.25">
      <c r="A65" s="44">
        <v>27</v>
      </c>
      <c r="B65" s="55" t="s">
        <v>196</v>
      </c>
      <c r="C65" s="46">
        <v>4385.7</v>
      </c>
      <c r="D65" s="46"/>
      <c r="E65" s="46"/>
      <c r="F65" s="46"/>
      <c r="G65" s="46"/>
      <c r="H65" s="46"/>
      <c r="I65" s="46"/>
      <c r="J65" s="46"/>
      <c r="K65" s="71" t="s">
        <v>197</v>
      </c>
    </row>
    <row r="66" spans="1:11" s="11" customFormat="1" ht="41.4" x14ac:dyDescent="0.25">
      <c r="A66" s="59">
        <v>28</v>
      </c>
      <c r="B66" s="50" t="s">
        <v>198</v>
      </c>
      <c r="C66" s="72">
        <f>5493.9+75.1</f>
        <v>5569</v>
      </c>
      <c r="D66" s="46"/>
      <c r="E66" s="46"/>
      <c r="F66" s="46"/>
      <c r="G66" s="46"/>
      <c r="H66" s="46"/>
      <c r="I66" s="46"/>
      <c r="J66" s="46"/>
      <c r="K66" s="73" t="s">
        <v>199</v>
      </c>
    </row>
    <row r="67" spans="1:11" s="11" customFormat="1" ht="13.8" x14ac:dyDescent="0.25">
      <c r="A67" s="61"/>
      <c r="B67" s="50" t="s">
        <v>134</v>
      </c>
      <c r="C67" s="72">
        <v>5012.1000000000004</v>
      </c>
      <c r="D67" s="46"/>
      <c r="E67" s="46"/>
      <c r="F67" s="46"/>
      <c r="G67" s="46"/>
      <c r="H67" s="46"/>
      <c r="I67" s="46"/>
      <c r="J67" s="46"/>
      <c r="K67" s="74"/>
    </row>
    <row r="68" spans="1:11" s="11" customFormat="1" ht="27.6" x14ac:dyDescent="0.25">
      <c r="A68" s="44">
        <v>29</v>
      </c>
      <c r="B68" s="55" t="s">
        <v>283</v>
      </c>
      <c r="C68" s="46"/>
      <c r="D68" s="46"/>
      <c r="E68" s="46"/>
      <c r="F68" s="46"/>
      <c r="G68" s="46"/>
      <c r="H68" s="46"/>
      <c r="I68" s="46">
        <v>1000</v>
      </c>
      <c r="J68" s="46"/>
      <c r="K68" s="75" t="s">
        <v>144</v>
      </c>
    </row>
    <row r="69" spans="1:11" s="11" customFormat="1" ht="41.4" x14ac:dyDescent="0.25">
      <c r="A69" s="44">
        <v>30</v>
      </c>
      <c r="B69" s="55" t="s">
        <v>70</v>
      </c>
      <c r="C69" s="46"/>
      <c r="D69" s="46"/>
      <c r="E69" s="46"/>
      <c r="F69" s="46"/>
      <c r="G69" s="46">
        <v>250</v>
      </c>
      <c r="H69" s="46"/>
      <c r="I69" s="46"/>
      <c r="J69" s="46"/>
      <c r="K69" s="75" t="s">
        <v>154</v>
      </c>
    </row>
    <row r="70" spans="1:11" s="11" customFormat="1" ht="27.6" x14ac:dyDescent="0.25">
      <c r="A70" s="44">
        <v>31</v>
      </c>
      <c r="B70" s="55" t="s">
        <v>119</v>
      </c>
      <c r="C70" s="46"/>
      <c r="D70" s="46"/>
      <c r="E70" s="46">
        <v>723.1</v>
      </c>
      <c r="F70" s="46"/>
      <c r="G70" s="46"/>
      <c r="H70" s="46"/>
      <c r="I70" s="46"/>
      <c r="J70" s="46"/>
      <c r="K70" s="55" t="s">
        <v>120</v>
      </c>
    </row>
    <row r="71" spans="1:11" s="11" customFormat="1" ht="41.4" x14ac:dyDescent="0.25">
      <c r="A71" s="44">
        <v>32</v>
      </c>
      <c r="B71" s="50" t="s">
        <v>200</v>
      </c>
      <c r="C71" s="46">
        <v>295.7</v>
      </c>
      <c r="D71" s="46"/>
      <c r="E71" s="46"/>
      <c r="F71" s="46"/>
      <c r="G71" s="46"/>
      <c r="H71" s="46"/>
      <c r="I71" s="46"/>
      <c r="J71" s="46"/>
      <c r="K71" s="6" t="s">
        <v>201</v>
      </c>
    </row>
    <row r="72" spans="1:11" s="11" customFormat="1" ht="28.8" x14ac:dyDescent="0.25">
      <c r="A72" s="39"/>
      <c r="B72" s="39" t="s">
        <v>9</v>
      </c>
      <c r="C72" s="40">
        <f>SUM(C73:C98)</f>
        <v>9207.2999999999975</v>
      </c>
      <c r="D72" s="40">
        <f t="shared" ref="D72:J72" si="4">SUM(D73:D98)</f>
        <v>198.6</v>
      </c>
      <c r="E72" s="40">
        <f t="shared" si="4"/>
        <v>24012.499999999993</v>
      </c>
      <c r="F72" s="40">
        <f t="shared" si="4"/>
        <v>1718.3999999999999</v>
      </c>
      <c r="G72" s="40">
        <f t="shared" si="4"/>
        <v>30050</v>
      </c>
      <c r="H72" s="40">
        <f t="shared" si="4"/>
        <v>700</v>
      </c>
      <c r="I72" s="40">
        <f t="shared" si="4"/>
        <v>48390</v>
      </c>
      <c r="J72" s="40">
        <f t="shared" si="4"/>
        <v>950</v>
      </c>
      <c r="K72" s="40"/>
    </row>
    <row r="73" spans="1:11" s="11" customFormat="1" ht="82.8" x14ac:dyDescent="0.25">
      <c r="A73" s="76">
        <v>1</v>
      </c>
      <c r="B73" s="8" t="s">
        <v>30</v>
      </c>
      <c r="C73" s="46">
        <v>100</v>
      </c>
      <c r="D73" s="46">
        <v>100</v>
      </c>
      <c r="E73" s="46">
        <v>60.6</v>
      </c>
      <c r="F73" s="46">
        <v>60.6</v>
      </c>
      <c r="G73" s="46">
        <v>3100</v>
      </c>
      <c r="H73" s="46"/>
      <c r="I73" s="46">
        <v>300</v>
      </c>
      <c r="J73" s="46"/>
      <c r="K73" s="77" t="s">
        <v>243</v>
      </c>
    </row>
    <row r="74" spans="1:11" s="11" customFormat="1" ht="55.2" x14ac:dyDescent="0.25">
      <c r="A74" s="76">
        <v>2</v>
      </c>
      <c r="B74" s="8" t="s">
        <v>31</v>
      </c>
      <c r="C74" s="46"/>
      <c r="D74" s="46"/>
      <c r="E74" s="46"/>
      <c r="F74" s="46"/>
      <c r="G74" s="54"/>
      <c r="H74" s="54"/>
      <c r="I74" s="46">
        <v>2200</v>
      </c>
      <c r="J74" s="46">
        <v>200</v>
      </c>
      <c r="K74" s="77" t="s">
        <v>255</v>
      </c>
    </row>
    <row r="75" spans="1:11" s="11" customFormat="1" ht="41.4" x14ac:dyDescent="0.25">
      <c r="A75" s="76">
        <v>3</v>
      </c>
      <c r="B75" s="8" t="s">
        <v>32</v>
      </c>
      <c r="C75" s="46"/>
      <c r="D75" s="46"/>
      <c r="E75" s="46">
        <v>9199.4</v>
      </c>
      <c r="F75" s="46"/>
      <c r="G75" s="54"/>
      <c r="H75" s="46"/>
      <c r="I75" s="46"/>
      <c r="J75" s="46"/>
      <c r="K75" s="7" t="s">
        <v>256</v>
      </c>
    </row>
    <row r="76" spans="1:11" s="11" customFormat="1" ht="55.2" x14ac:dyDescent="0.25">
      <c r="A76" s="76">
        <v>4</v>
      </c>
      <c r="B76" s="8" t="s">
        <v>33</v>
      </c>
      <c r="C76" s="46"/>
      <c r="D76" s="46"/>
      <c r="E76" s="46">
        <v>679.80000000000007</v>
      </c>
      <c r="F76" s="46"/>
      <c r="G76" s="46">
        <v>1600</v>
      </c>
      <c r="H76" s="46"/>
      <c r="I76" s="46">
        <v>2500</v>
      </c>
      <c r="J76" s="46"/>
      <c r="K76" s="49" t="s">
        <v>145</v>
      </c>
    </row>
    <row r="77" spans="1:11" s="11" customFormat="1" ht="156" customHeight="1" x14ac:dyDescent="0.25">
      <c r="A77" s="76">
        <v>5</v>
      </c>
      <c r="B77" s="8" t="s">
        <v>34</v>
      </c>
      <c r="C77" s="46">
        <v>327.9</v>
      </c>
      <c r="D77" s="46"/>
      <c r="E77" s="46">
        <v>912.09999999999991</v>
      </c>
      <c r="F77" s="46">
        <v>262.89999999999998</v>
      </c>
      <c r="G77" s="46">
        <v>3690</v>
      </c>
      <c r="H77" s="46"/>
      <c r="I77" s="46">
        <v>50</v>
      </c>
      <c r="J77" s="46"/>
      <c r="K77" s="75" t="s">
        <v>246</v>
      </c>
    </row>
    <row r="78" spans="1:11" s="11" customFormat="1" ht="41.4" x14ac:dyDescent="0.25">
      <c r="A78" s="76">
        <v>6</v>
      </c>
      <c r="B78" s="78" t="s">
        <v>87</v>
      </c>
      <c r="C78" s="46">
        <v>98.6</v>
      </c>
      <c r="D78" s="46">
        <v>98.6</v>
      </c>
      <c r="E78" s="46">
        <v>798.8</v>
      </c>
      <c r="F78" s="46">
        <v>798.8</v>
      </c>
      <c r="G78" s="54"/>
      <c r="H78" s="54"/>
      <c r="I78" s="46">
        <v>9590</v>
      </c>
      <c r="J78" s="46"/>
      <c r="K78" s="79" t="s">
        <v>257</v>
      </c>
    </row>
    <row r="79" spans="1:11" s="11" customFormat="1" ht="55.2" x14ac:dyDescent="0.25">
      <c r="A79" s="76">
        <v>7</v>
      </c>
      <c r="B79" s="6" t="s">
        <v>35</v>
      </c>
      <c r="C79" s="46"/>
      <c r="D79" s="46"/>
      <c r="E79" s="46">
        <v>1887</v>
      </c>
      <c r="F79" s="46"/>
      <c r="G79" s="54"/>
      <c r="H79" s="54"/>
      <c r="I79" s="46">
        <v>2600</v>
      </c>
      <c r="J79" s="46"/>
      <c r="K79" s="18" t="s">
        <v>258</v>
      </c>
    </row>
    <row r="80" spans="1:11" s="11" customFormat="1" ht="69" x14ac:dyDescent="0.25">
      <c r="A80" s="76">
        <v>8</v>
      </c>
      <c r="B80" s="6" t="s">
        <v>36</v>
      </c>
      <c r="C80" s="46">
        <v>1121.7</v>
      </c>
      <c r="D80" s="46"/>
      <c r="E80" s="46">
        <v>323.3</v>
      </c>
      <c r="F80" s="46"/>
      <c r="G80" s="54"/>
      <c r="H80" s="54"/>
      <c r="I80" s="46">
        <v>6450</v>
      </c>
      <c r="J80" s="46"/>
      <c r="K80" s="18" t="s">
        <v>259</v>
      </c>
    </row>
    <row r="81" spans="1:12" s="11" customFormat="1" ht="124.2" x14ac:dyDescent="0.25">
      <c r="A81" s="76">
        <v>9</v>
      </c>
      <c r="B81" s="6" t="s">
        <v>37</v>
      </c>
      <c r="C81" s="46">
        <v>658.5</v>
      </c>
      <c r="D81" s="46"/>
      <c r="E81" s="46">
        <v>1176.5</v>
      </c>
      <c r="F81" s="46">
        <v>132.4</v>
      </c>
      <c r="G81" s="46">
        <f>1000+500+1000</f>
        <v>2500</v>
      </c>
      <c r="H81" s="46"/>
      <c r="I81" s="46">
        <f>700+500+1000</f>
        <v>2200</v>
      </c>
      <c r="J81" s="46"/>
      <c r="K81" s="75" t="s">
        <v>247</v>
      </c>
    </row>
    <row r="82" spans="1:12" s="11" customFormat="1" ht="41.4" x14ac:dyDescent="0.25">
      <c r="A82" s="76">
        <v>10</v>
      </c>
      <c r="B82" s="71" t="s">
        <v>113</v>
      </c>
      <c r="C82" s="46"/>
      <c r="D82" s="46"/>
      <c r="E82" s="46"/>
      <c r="F82" s="46"/>
      <c r="G82" s="46">
        <v>400</v>
      </c>
      <c r="H82" s="46"/>
      <c r="I82" s="46"/>
      <c r="J82" s="46"/>
      <c r="K82" s="80" t="s">
        <v>146</v>
      </c>
    </row>
    <row r="83" spans="1:12" s="11" customFormat="1" ht="82.8" x14ac:dyDescent="0.25">
      <c r="A83" s="76">
        <v>11</v>
      </c>
      <c r="B83" s="6" t="s">
        <v>38</v>
      </c>
      <c r="C83" s="46">
        <v>256.60000000000002</v>
      </c>
      <c r="D83" s="46"/>
      <c r="E83" s="46"/>
      <c r="F83" s="46"/>
      <c r="G83" s="46">
        <f>700+1000</f>
        <v>1700</v>
      </c>
      <c r="H83" s="46"/>
      <c r="I83" s="46">
        <f>700+100</f>
        <v>800</v>
      </c>
      <c r="J83" s="46">
        <v>100</v>
      </c>
      <c r="K83" s="18" t="s">
        <v>248</v>
      </c>
    </row>
    <row r="84" spans="1:12" s="11" customFormat="1" ht="82.8" x14ac:dyDescent="0.25">
      <c r="A84" s="76">
        <v>12</v>
      </c>
      <c r="B84" s="49" t="s">
        <v>39</v>
      </c>
      <c r="C84" s="46"/>
      <c r="D84" s="46"/>
      <c r="E84" s="46">
        <v>232.4</v>
      </c>
      <c r="F84" s="46"/>
      <c r="G84" s="46">
        <v>600</v>
      </c>
      <c r="H84" s="46">
        <v>100</v>
      </c>
      <c r="I84" s="46">
        <v>3600</v>
      </c>
      <c r="J84" s="46"/>
      <c r="K84" s="18" t="s">
        <v>249</v>
      </c>
    </row>
    <row r="85" spans="1:12" s="11" customFormat="1" ht="110.25" customHeight="1" x14ac:dyDescent="0.25">
      <c r="A85" s="76">
        <v>13</v>
      </c>
      <c r="B85" s="6" t="s">
        <v>40</v>
      </c>
      <c r="C85" s="46"/>
      <c r="D85" s="46"/>
      <c r="E85" s="46">
        <v>1167.8</v>
      </c>
      <c r="F85" s="46"/>
      <c r="G85" s="46">
        <v>900</v>
      </c>
      <c r="H85" s="46">
        <v>200</v>
      </c>
      <c r="I85" s="46">
        <f>450+500+500</f>
        <v>1450</v>
      </c>
      <c r="J85" s="46"/>
      <c r="K85" s="18" t="s">
        <v>250</v>
      </c>
    </row>
    <row r="86" spans="1:12" s="11" customFormat="1" ht="110.4" x14ac:dyDescent="0.25">
      <c r="A86" s="76">
        <v>14</v>
      </c>
      <c r="B86" s="6" t="s">
        <v>88</v>
      </c>
      <c r="C86" s="46"/>
      <c r="D86" s="46"/>
      <c r="E86" s="46">
        <v>464.1</v>
      </c>
      <c r="F86" s="46">
        <v>107.1</v>
      </c>
      <c r="G86" s="46">
        <v>1700</v>
      </c>
      <c r="H86" s="46"/>
      <c r="I86" s="46">
        <v>1700</v>
      </c>
      <c r="J86" s="46"/>
      <c r="K86" s="18" t="s">
        <v>251</v>
      </c>
    </row>
    <row r="87" spans="1:12" s="11" customFormat="1" ht="110.4" x14ac:dyDescent="0.25">
      <c r="A87" s="76">
        <v>15</v>
      </c>
      <c r="B87" s="6" t="s">
        <v>89</v>
      </c>
      <c r="C87" s="46"/>
      <c r="D87" s="46"/>
      <c r="E87" s="46">
        <v>401.8</v>
      </c>
      <c r="F87" s="46">
        <v>107.1</v>
      </c>
      <c r="G87" s="46">
        <v>3400</v>
      </c>
      <c r="H87" s="46"/>
      <c r="I87" s="46">
        <v>2200</v>
      </c>
      <c r="J87" s="46"/>
      <c r="K87" s="18" t="s">
        <v>296</v>
      </c>
    </row>
    <row r="88" spans="1:12" s="11" customFormat="1" ht="69" x14ac:dyDescent="0.25">
      <c r="A88" s="76">
        <v>16</v>
      </c>
      <c r="B88" s="6" t="s">
        <v>41</v>
      </c>
      <c r="C88" s="46"/>
      <c r="D88" s="46"/>
      <c r="E88" s="46"/>
      <c r="F88" s="46"/>
      <c r="G88" s="46">
        <v>2700</v>
      </c>
      <c r="H88" s="46">
        <v>400</v>
      </c>
      <c r="I88" s="56"/>
      <c r="J88" s="46"/>
      <c r="K88" s="18" t="s">
        <v>263</v>
      </c>
    </row>
    <row r="89" spans="1:12" s="11" customFormat="1" ht="69" x14ac:dyDescent="0.25">
      <c r="A89" s="76">
        <v>17</v>
      </c>
      <c r="B89" s="8" t="s">
        <v>43</v>
      </c>
      <c r="C89" s="46"/>
      <c r="D89" s="46"/>
      <c r="E89" s="46"/>
      <c r="F89" s="46"/>
      <c r="G89" s="46">
        <v>1100</v>
      </c>
      <c r="H89" s="46"/>
      <c r="I89" s="46">
        <f>1000+100+100+200</f>
        <v>1400</v>
      </c>
      <c r="J89" s="46">
        <v>200</v>
      </c>
      <c r="K89" s="7" t="s">
        <v>260</v>
      </c>
    </row>
    <row r="90" spans="1:12" s="11" customFormat="1" ht="55.2" x14ac:dyDescent="0.25">
      <c r="A90" s="76">
        <v>18</v>
      </c>
      <c r="B90" s="8" t="s">
        <v>42</v>
      </c>
      <c r="C90" s="46"/>
      <c r="D90" s="46"/>
      <c r="E90" s="46"/>
      <c r="F90" s="46"/>
      <c r="G90" s="46">
        <v>1000</v>
      </c>
      <c r="H90" s="46"/>
      <c r="I90" s="46">
        <v>800</v>
      </c>
      <c r="J90" s="46">
        <v>200</v>
      </c>
      <c r="K90" s="7" t="s">
        <v>169</v>
      </c>
    </row>
    <row r="91" spans="1:12" s="11" customFormat="1" ht="69" x14ac:dyDescent="0.25">
      <c r="A91" s="76">
        <v>19</v>
      </c>
      <c r="B91" s="6" t="s">
        <v>44</v>
      </c>
      <c r="C91" s="46">
        <v>4082.7999999999993</v>
      </c>
      <c r="D91" s="46"/>
      <c r="E91" s="46"/>
      <c r="F91" s="46"/>
      <c r="G91" s="54"/>
      <c r="H91" s="54"/>
      <c r="I91" s="46">
        <v>5200</v>
      </c>
      <c r="J91" s="46">
        <v>200</v>
      </c>
      <c r="K91" s="18" t="s">
        <v>261</v>
      </c>
    </row>
    <row r="92" spans="1:12" s="11" customFormat="1" ht="27.6" x14ac:dyDescent="0.25">
      <c r="A92" s="76">
        <v>20</v>
      </c>
      <c r="B92" s="6" t="s">
        <v>45</v>
      </c>
      <c r="C92" s="46">
        <v>692.4</v>
      </c>
      <c r="D92" s="46"/>
      <c r="E92" s="46"/>
      <c r="F92" s="46"/>
      <c r="G92" s="46">
        <v>500</v>
      </c>
      <c r="H92" s="46"/>
      <c r="I92" s="46"/>
      <c r="J92" s="46"/>
      <c r="K92" s="18" t="s">
        <v>147</v>
      </c>
    </row>
    <row r="93" spans="1:12" s="11" customFormat="1" ht="41.4" x14ac:dyDescent="0.25">
      <c r="A93" s="76">
        <v>21</v>
      </c>
      <c r="B93" s="6" t="s">
        <v>231</v>
      </c>
      <c r="C93" s="46"/>
      <c r="D93" s="46"/>
      <c r="E93" s="46">
        <v>4129.3999999999996</v>
      </c>
      <c r="F93" s="46"/>
      <c r="G93" s="46"/>
      <c r="H93" s="46"/>
      <c r="I93" s="46"/>
      <c r="J93" s="46"/>
      <c r="K93" s="18" t="s">
        <v>168</v>
      </c>
      <c r="L93" s="22"/>
    </row>
    <row r="94" spans="1:12" s="11" customFormat="1" ht="27.6" x14ac:dyDescent="0.25">
      <c r="A94" s="76">
        <v>22</v>
      </c>
      <c r="B94" s="6" t="s">
        <v>46</v>
      </c>
      <c r="C94" s="46">
        <v>632.9</v>
      </c>
      <c r="D94" s="46"/>
      <c r="E94" s="46"/>
      <c r="F94" s="46"/>
      <c r="G94" s="54"/>
      <c r="H94" s="54"/>
      <c r="I94" s="46">
        <v>2000</v>
      </c>
      <c r="J94" s="46"/>
      <c r="K94" s="18" t="s">
        <v>262</v>
      </c>
    </row>
    <row r="95" spans="1:12" s="11" customFormat="1" ht="41.4" x14ac:dyDescent="0.25">
      <c r="A95" s="76">
        <v>23</v>
      </c>
      <c r="B95" s="6" t="s">
        <v>47</v>
      </c>
      <c r="C95" s="46"/>
      <c r="D95" s="46"/>
      <c r="E95" s="46"/>
      <c r="F95" s="46"/>
      <c r="G95" s="46">
        <v>1700</v>
      </c>
      <c r="H95" s="46"/>
      <c r="I95" s="46">
        <v>50</v>
      </c>
      <c r="J95" s="46">
        <v>50</v>
      </c>
      <c r="K95" s="18" t="s">
        <v>252</v>
      </c>
    </row>
    <row r="96" spans="1:12" s="11" customFormat="1" ht="69" x14ac:dyDescent="0.25">
      <c r="A96" s="76">
        <v>24</v>
      </c>
      <c r="B96" s="6" t="s">
        <v>48</v>
      </c>
      <c r="C96" s="46">
        <v>1235.9000000000001</v>
      </c>
      <c r="D96" s="46"/>
      <c r="E96" s="46"/>
      <c r="F96" s="46"/>
      <c r="G96" s="56"/>
      <c r="H96" s="46"/>
      <c r="I96" s="46">
        <v>3300</v>
      </c>
      <c r="J96" s="46"/>
      <c r="K96" s="18" t="s">
        <v>264</v>
      </c>
    </row>
    <row r="97" spans="1:12" s="11" customFormat="1" ht="69" x14ac:dyDescent="0.25">
      <c r="A97" s="76">
        <v>25</v>
      </c>
      <c r="B97" s="8" t="s">
        <v>90</v>
      </c>
      <c r="C97" s="46"/>
      <c r="D97" s="46"/>
      <c r="E97" s="46">
        <v>2579.5</v>
      </c>
      <c r="F97" s="46">
        <v>249.5</v>
      </c>
      <c r="G97" s="46">
        <v>2700</v>
      </c>
      <c r="H97" s="46"/>
      <c r="I97" s="56"/>
      <c r="J97" s="46"/>
      <c r="K97" s="75" t="s">
        <v>265</v>
      </c>
    </row>
    <row r="98" spans="1:12" s="11" customFormat="1" ht="41.4" x14ac:dyDescent="0.25">
      <c r="A98" s="76">
        <v>26</v>
      </c>
      <c r="B98" s="6" t="s">
        <v>49</v>
      </c>
      <c r="C98" s="46"/>
      <c r="D98" s="46"/>
      <c r="E98" s="46"/>
      <c r="F98" s="46"/>
      <c r="G98" s="81">
        <v>760</v>
      </c>
      <c r="H98" s="46"/>
      <c r="I98" s="46"/>
      <c r="J98" s="46"/>
      <c r="K98" s="82" t="s">
        <v>266</v>
      </c>
    </row>
    <row r="99" spans="1:12" s="11" customFormat="1" ht="28.8" x14ac:dyDescent="0.25">
      <c r="A99" s="39"/>
      <c r="B99" s="39" t="s">
        <v>10</v>
      </c>
      <c r="C99" s="40">
        <f t="shared" ref="C99:J99" si="5">SUM(C100:C122)</f>
        <v>29499.600000000002</v>
      </c>
      <c r="D99" s="40">
        <f t="shared" si="5"/>
        <v>838.1</v>
      </c>
      <c r="E99" s="40">
        <f t="shared" si="5"/>
        <v>28597.200000000001</v>
      </c>
      <c r="F99" s="40">
        <f t="shared" si="5"/>
        <v>208.8</v>
      </c>
      <c r="G99" s="40">
        <f t="shared" si="5"/>
        <v>40993.199999999997</v>
      </c>
      <c r="H99" s="40">
        <f t="shared" si="5"/>
        <v>600</v>
      </c>
      <c r="I99" s="40">
        <f t="shared" si="5"/>
        <v>18000</v>
      </c>
      <c r="J99" s="40">
        <f t="shared" si="5"/>
        <v>1100</v>
      </c>
      <c r="K99" s="40"/>
    </row>
    <row r="100" spans="1:12" s="11" customFormat="1" ht="41.4" x14ac:dyDescent="0.25">
      <c r="A100" s="44">
        <v>1</v>
      </c>
      <c r="B100" s="49" t="s">
        <v>121</v>
      </c>
      <c r="C100" s="46"/>
      <c r="D100" s="46"/>
      <c r="E100" s="83">
        <v>1420.8999999999999</v>
      </c>
      <c r="F100" s="46"/>
      <c r="G100" s="46"/>
      <c r="H100" s="46"/>
      <c r="I100" s="46"/>
      <c r="J100" s="46"/>
      <c r="K100" s="18" t="s">
        <v>163</v>
      </c>
    </row>
    <row r="101" spans="1:12" s="11" customFormat="1" ht="41.4" x14ac:dyDescent="0.25">
      <c r="A101" s="44">
        <v>2</v>
      </c>
      <c r="B101" s="3" t="s">
        <v>159</v>
      </c>
      <c r="C101" s="72">
        <v>741.1</v>
      </c>
      <c r="D101" s="46"/>
      <c r="E101" s="54"/>
      <c r="F101" s="46"/>
      <c r="G101" s="83">
        <v>3285.9</v>
      </c>
      <c r="H101" s="46"/>
      <c r="I101" s="46"/>
      <c r="J101" s="46"/>
      <c r="K101" s="18" t="s">
        <v>235</v>
      </c>
    </row>
    <row r="102" spans="1:12" s="11" customFormat="1" ht="41.4" x14ac:dyDescent="0.25">
      <c r="A102" s="44">
        <v>3</v>
      </c>
      <c r="B102" s="3" t="s">
        <v>160</v>
      </c>
      <c r="C102" s="46"/>
      <c r="D102" s="46"/>
      <c r="E102" s="54"/>
      <c r="F102" s="46"/>
      <c r="G102" s="83">
        <v>2022.1</v>
      </c>
      <c r="H102" s="46"/>
      <c r="I102" s="46"/>
      <c r="J102" s="46"/>
      <c r="K102" s="18" t="s">
        <v>234</v>
      </c>
    </row>
    <row r="103" spans="1:12" s="11" customFormat="1" ht="96.6" x14ac:dyDescent="0.25">
      <c r="A103" s="44">
        <v>4</v>
      </c>
      <c r="B103" s="3" t="s">
        <v>91</v>
      </c>
      <c r="C103" s="72">
        <v>2183.6999999999998</v>
      </c>
      <c r="D103" s="46"/>
      <c r="E103" s="46">
        <v>98.3</v>
      </c>
      <c r="F103" s="46">
        <v>98.3</v>
      </c>
      <c r="G103" s="46">
        <f>4085.3+1500+1000</f>
        <v>6585.3</v>
      </c>
      <c r="H103" s="46"/>
      <c r="I103" s="81">
        <f>700+500+200</f>
        <v>1400</v>
      </c>
      <c r="J103" s="46"/>
      <c r="K103" s="4" t="s">
        <v>281</v>
      </c>
    </row>
    <row r="104" spans="1:12" s="11" customFormat="1" ht="41.4" x14ac:dyDescent="0.25">
      <c r="A104" s="44">
        <v>5</v>
      </c>
      <c r="B104" s="3" t="s">
        <v>92</v>
      </c>
      <c r="C104" s="72">
        <v>3410.8</v>
      </c>
      <c r="D104" s="46"/>
      <c r="E104" s="46"/>
      <c r="F104" s="46"/>
      <c r="G104" s="46"/>
      <c r="H104" s="46"/>
      <c r="I104" s="54"/>
      <c r="J104" s="46"/>
      <c r="K104" s="4" t="s">
        <v>267</v>
      </c>
    </row>
    <row r="105" spans="1:12" s="11" customFormat="1" ht="55.2" x14ac:dyDescent="0.25">
      <c r="A105" s="44">
        <v>6</v>
      </c>
      <c r="B105" s="71" t="s">
        <v>93</v>
      </c>
      <c r="C105" s="46"/>
      <c r="D105" s="46"/>
      <c r="E105" s="46">
        <v>110.5</v>
      </c>
      <c r="F105" s="46">
        <v>110.5</v>
      </c>
      <c r="G105" s="46">
        <v>1700</v>
      </c>
      <c r="H105" s="46"/>
      <c r="I105" s="56"/>
      <c r="J105" s="46"/>
      <c r="K105" s="4" t="s">
        <v>268</v>
      </c>
    </row>
    <row r="106" spans="1:12" s="11" customFormat="1" ht="41.4" x14ac:dyDescent="0.25">
      <c r="A106" s="44">
        <v>7</v>
      </c>
      <c r="B106" s="4" t="s">
        <v>94</v>
      </c>
      <c r="C106" s="46"/>
      <c r="D106" s="46"/>
      <c r="E106" s="46">
        <v>729.6</v>
      </c>
      <c r="F106" s="46"/>
      <c r="G106" s="54"/>
      <c r="H106" s="54"/>
      <c r="I106" s="46">
        <v>900</v>
      </c>
      <c r="J106" s="46"/>
      <c r="K106" s="5" t="s">
        <v>269</v>
      </c>
      <c r="L106" s="20"/>
    </row>
    <row r="107" spans="1:12" s="11" customFormat="1" ht="41.4" x14ac:dyDescent="0.25">
      <c r="A107" s="44">
        <v>8</v>
      </c>
      <c r="B107" s="3" t="s">
        <v>95</v>
      </c>
      <c r="C107" s="46"/>
      <c r="D107" s="46"/>
      <c r="E107" s="46">
        <v>2629.3</v>
      </c>
      <c r="F107" s="46"/>
      <c r="G107" s="46">
        <v>100</v>
      </c>
      <c r="H107" s="46">
        <v>100</v>
      </c>
      <c r="I107" s="46">
        <v>500</v>
      </c>
      <c r="J107" s="46"/>
      <c r="K107" s="6" t="s">
        <v>148</v>
      </c>
    </row>
    <row r="108" spans="1:12" s="11" customFormat="1" ht="110.4" x14ac:dyDescent="0.25">
      <c r="A108" s="44">
        <v>9</v>
      </c>
      <c r="B108" s="3" t="s">
        <v>96</v>
      </c>
      <c r="C108" s="63">
        <v>14661.2</v>
      </c>
      <c r="D108" s="46">
        <v>98.5</v>
      </c>
      <c r="E108" s="46"/>
      <c r="F108" s="46"/>
      <c r="G108" s="46">
        <v>700</v>
      </c>
      <c r="H108" s="46"/>
      <c r="I108" s="81">
        <f>200+500+1000</f>
        <v>1700</v>
      </c>
      <c r="J108" s="46">
        <v>500</v>
      </c>
      <c r="K108" s="5" t="s">
        <v>270</v>
      </c>
    </row>
    <row r="109" spans="1:12" s="11" customFormat="1" ht="37.5" customHeight="1" x14ac:dyDescent="0.25">
      <c r="A109" s="44">
        <v>10</v>
      </c>
      <c r="B109" s="4" t="s">
        <v>129</v>
      </c>
      <c r="C109" s="46"/>
      <c r="D109" s="46"/>
      <c r="E109" s="46"/>
      <c r="F109" s="46"/>
      <c r="G109" s="46"/>
      <c r="H109" s="46"/>
      <c r="I109" s="46">
        <v>8000</v>
      </c>
      <c r="J109" s="46"/>
      <c r="K109" s="7" t="s">
        <v>271</v>
      </c>
    </row>
    <row r="110" spans="1:12" s="11" customFormat="1" ht="40.5" customHeight="1" x14ac:dyDescent="0.25">
      <c r="A110" s="44">
        <v>11</v>
      </c>
      <c r="B110" s="8" t="s">
        <v>97</v>
      </c>
      <c r="C110" s="46"/>
      <c r="D110" s="46"/>
      <c r="E110" s="46">
        <v>1147.5999999999999</v>
      </c>
      <c r="F110" s="46" t="s">
        <v>27</v>
      </c>
      <c r="G110" s="46"/>
      <c r="H110" s="46"/>
      <c r="I110" s="56"/>
      <c r="J110" s="46"/>
      <c r="K110" s="71" t="s">
        <v>272</v>
      </c>
      <c r="L110" s="19"/>
    </row>
    <row r="111" spans="1:12" s="11" customFormat="1" ht="49.5" customHeight="1" x14ac:dyDescent="0.25">
      <c r="A111" s="44">
        <v>12</v>
      </c>
      <c r="B111" s="71" t="s">
        <v>100</v>
      </c>
      <c r="C111" s="46"/>
      <c r="D111" s="46"/>
      <c r="E111" s="46"/>
      <c r="F111" s="46"/>
      <c r="G111" s="54"/>
      <c r="H111" s="54"/>
      <c r="I111" s="46">
        <v>2000</v>
      </c>
      <c r="J111" s="46">
        <v>200</v>
      </c>
      <c r="K111" s="6" t="s">
        <v>273</v>
      </c>
    </row>
    <row r="112" spans="1:12" s="11" customFormat="1" ht="82.8" x14ac:dyDescent="0.25">
      <c r="A112" s="44">
        <v>13</v>
      </c>
      <c r="B112" s="3" t="s">
        <v>289</v>
      </c>
      <c r="C112" s="63">
        <v>1595.5</v>
      </c>
      <c r="D112" s="46"/>
      <c r="E112" s="46">
        <v>8413.2999999999993</v>
      </c>
      <c r="F112" s="46"/>
      <c r="G112" s="46"/>
      <c r="H112" s="46"/>
      <c r="I112" s="46"/>
      <c r="J112" s="46"/>
      <c r="K112" s="36" t="s">
        <v>274</v>
      </c>
    </row>
    <row r="113" spans="1:12" s="11" customFormat="1" ht="69" x14ac:dyDescent="0.25">
      <c r="A113" s="44">
        <v>14</v>
      </c>
      <c r="B113" s="3" t="s">
        <v>101</v>
      </c>
      <c r="C113" s="46">
        <v>83.9</v>
      </c>
      <c r="D113" s="46"/>
      <c r="E113" s="46"/>
      <c r="F113" s="46"/>
      <c r="G113" s="54"/>
      <c r="H113" s="54"/>
      <c r="I113" s="46">
        <v>900</v>
      </c>
      <c r="J113" s="46">
        <v>200</v>
      </c>
      <c r="K113" s="36" t="s">
        <v>275</v>
      </c>
    </row>
    <row r="114" spans="1:12" s="11" customFormat="1" ht="82.8" x14ac:dyDescent="0.25">
      <c r="A114" s="44">
        <v>15</v>
      </c>
      <c r="B114" s="3" t="s">
        <v>115</v>
      </c>
      <c r="C114" s="46">
        <v>54.700000000000017</v>
      </c>
      <c r="D114" s="46"/>
      <c r="E114" s="46">
        <v>2035.1999999999998</v>
      </c>
      <c r="F114" s="46"/>
      <c r="G114" s="46">
        <v>300</v>
      </c>
      <c r="H114" s="46"/>
      <c r="I114" s="46"/>
      <c r="J114" s="46"/>
      <c r="K114" s="36" t="s">
        <v>164</v>
      </c>
    </row>
    <row r="115" spans="1:12" s="11" customFormat="1" ht="53.25" customHeight="1" x14ac:dyDescent="0.25">
      <c r="A115" s="44">
        <v>16</v>
      </c>
      <c r="B115" s="71" t="s">
        <v>98</v>
      </c>
      <c r="C115" s="46"/>
      <c r="D115" s="46"/>
      <c r="E115" s="46"/>
      <c r="F115" s="46"/>
      <c r="G115" s="54"/>
      <c r="H115" s="54"/>
      <c r="I115" s="46">
        <v>2600</v>
      </c>
      <c r="J115" s="46">
        <v>200</v>
      </c>
      <c r="K115" s="2" t="s">
        <v>276</v>
      </c>
    </row>
    <row r="116" spans="1:12" s="11" customFormat="1" ht="41.4" x14ac:dyDescent="0.25">
      <c r="A116" s="44">
        <v>17</v>
      </c>
      <c r="B116" s="71" t="s">
        <v>99</v>
      </c>
      <c r="C116" s="46">
        <v>5260.3</v>
      </c>
      <c r="D116" s="46"/>
      <c r="E116" s="46"/>
      <c r="F116" s="46"/>
      <c r="G116" s="54"/>
      <c r="H116" s="46"/>
      <c r="I116" s="46"/>
      <c r="J116" s="46"/>
      <c r="K116" s="9" t="s">
        <v>277</v>
      </c>
    </row>
    <row r="117" spans="1:12" s="11" customFormat="1" ht="32.25" customHeight="1" x14ac:dyDescent="0.25">
      <c r="A117" s="44">
        <v>18</v>
      </c>
      <c r="B117" s="8" t="s">
        <v>228</v>
      </c>
      <c r="C117" s="46"/>
      <c r="D117" s="46"/>
      <c r="E117" s="46">
        <v>3655</v>
      </c>
      <c r="F117" s="46"/>
      <c r="G117" s="46"/>
      <c r="H117" s="46"/>
      <c r="I117" s="46"/>
      <c r="J117" s="46"/>
      <c r="K117" s="9" t="s">
        <v>224</v>
      </c>
      <c r="L117" s="20"/>
    </row>
    <row r="118" spans="1:12" s="11" customFormat="1" ht="64.5" customHeight="1" x14ac:dyDescent="0.25">
      <c r="A118" s="44">
        <v>19</v>
      </c>
      <c r="B118" s="8" t="s">
        <v>104</v>
      </c>
      <c r="C118" s="46">
        <v>99.6</v>
      </c>
      <c r="D118" s="46"/>
      <c r="E118" s="46">
        <v>6665.5</v>
      </c>
      <c r="F118" s="46"/>
      <c r="G118" s="46">
        <v>2500</v>
      </c>
      <c r="H118" s="46">
        <v>500</v>
      </c>
      <c r="I118" s="56"/>
      <c r="J118" s="46"/>
      <c r="K118" s="84" t="s">
        <v>278</v>
      </c>
    </row>
    <row r="119" spans="1:12" s="11" customFormat="1" ht="51.75" customHeight="1" x14ac:dyDescent="0.25">
      <c r="A119" s="44">
        <v>19</v>
      </c>
      <c r="B119" s="8" t="s">
        <v>284</v>
      </c>
      <c r="C119" s="46">
        <v>341.3</v>
      </c>
      <c r="D119" s="46">
        <v>341.3</v>
      </c>
      <c r="E119" s="46"/>
      <c r="F119" s="46"/>
      <c r="G119" s="46">
        <v>11529.5</v>
      </c>
      <c r="H119" s="46"/>
      <c r="I119" s="46"/>
      <c r="J119" s="46"/>
      <c r="K119" s="7" t="s">
        <v>175</v>
      </c>
    </row>
    <row r="120" spans="1:12" s="11" customFormat="1" ht="47.25" customHeight="1" x14ac:dyDescent="0.25">
      <c r="A120" s="44">
        <v>25</v>
      </c>
      <c r="B120" s="71" t="s">
        <v>130</v>
      </c>
      <c r="C120" s="46"/>
      <c r="D120" s="46"/>
      <c r="E120" s="46"/>
      <c r="F120" s="46"/>
      <c r="G120" s="46">
        <v>100</v>
      </c>
      <c r="H120" s="46"/>
      <c r="I120" s="46"/>
      <c r="J120" s="52"/>
      <c r="K120" s="70" t="s">
        <v>149</v>
      </c>
    </row>
    <row r="121" spans="1:12" s="11" customFormat="1" ht="69" x14ac:dyDescent="0.25">
      <c r="A121" s="44">
        <v>26</v>
      </c>
      <c r="B121" s="3" t="s">
        <v>102</v>
      </c>
      <c r="C121" s="46">
        <v>669.2</v>
      </c>
      <c r="D121" s="46"/>
      <c r="E121" s="46">
        <v>1692</v>
      </c>
      <c r="F121" s="46"/>
      <c r="G121" s="46">
        <v>2500</v>
      </c>
      <c r="H121" s="46"/>
      <c r="I121" s="46"/>
      <c r="J121" s="46"/>
      <c r="K121" s="36" t="s">
        <v>286</v>
      </c>
    </row>
    <row r="122" spans="1:12" s="11" customFormat="1" ht="75.75" customHeight="1" x14ac:dyDescent="0.25">
      <c r="A122" s="44">
        <v>27</v>
      </c>
      <c r="B122" s="8" t="s">
        <v>103</v>
      </c>
      <c r="C122" s="46">
        <v>398.30000000000007</v>
      </c>
      <c r="D122" s="46">
        <v>398.3</v>
      </c>
      <c r="E122" s="46"/>
      <c r="F122" s="46"/>
      <c r="G122" s="46">
        <f>3000+5670.4+1000</f>
        <v>9670.4</v>
      </c>
      <c r="H122" s="46"/>
      <c r="I122" s="56"/>
      <c r="J122" s="46"/>
      <c r="K122" s="10" t="s">
        <v>279</v>
      </c>
    </row>
    <row r="123" spans="1:12" s="11" customFormat="1" ht="31.5" customHeight="1" x14ac:dyDescent="0.25">
      <c r="A123" s="39"/>
      <c r="B123" s="39" t="s">
        <v>11</v>
      </c>
      <c r="C123" s="40">
        <f t="shared" ref="C123:J123" si="6">SUM(C124:C126)</f>
        <v>10568.9</v>
      </c>
      <c r="D123" s="40">
        <f t="shared" si="6"/>
        <v>0</v>
      </c>
      <c r="E123" s="40">
        <f t="shared" si="6"/>
        <v>0</v>
      </c>
      <c r="F123" s="40">
        <f t="shared" si="6"/>
        <v>0</v>
      </c>
      <c r="G123" s="40">
        <f t="shared" si="6"/>
        <v>0</v>
      </c>
      <c r="H123" s="40">
        <f t="shared" si="6"/>
        <v>0</v>
      </c>
      <c r="I123" s="40">
        <f t="shared" si="6"/>
        <v>0</v>
      </c>
      <c r="J123" s="40">
        <f t="shared" si="6"/>
        <v>0</v>
      </c>
      <c r="K123" s="40"/>
    </row>
    <row r="124" spans="1:12" s="11" customFormat="1" ht="39.75" customHeight="1" x14ac:dyDescent="0.25">
      <c r="A124" s="44">
        <v>1</v>
      </c>
      <c r="B124" s="13" t="s">
        <v>105</v>
      </c>
      <c r="C124" s="46">
        <v>9980.9</v>
      </c>
      <c r="D124" s="46"/>
      <c r="E124" s="46"/>
      <c r="F124" s="46"/>
      <c r="G124" s="46"/>
      <c r="H124" s="46"/>
      <c r="I124" s="46"/>
      <c r="J124" s="46"/>
      <c r="K124" s="85" t="s">
        <v>303</v>
      </c>
    </row>
    <row r="125" spans="1:12" s="11" customFormat="1" ht="33.75" customHeight="1" x14ac:dyDescent="0.25">
      <c r="A125" s="44">
        <v>2</v>
      </c>
      <c r="B125" s="8" t="s">
        <v>202</v>
      </c>
      <c r="C125" s="46">
        <v>320.7</v>
      </c>
      <c r="D125" s="46"/>
      <c r="E125" s="46"/>
      <c r="F125" s="46"/>
      <c r="G125" s="46"/>
      <c r="H125" s="46"/>
      <c r="I125" s="46"/>
      <c r="J125" s="46"/>
      <c r="K125" s="75" t="s">
        <v>203</v>
      </c>
    </row>
    <row r="126" spans="1:12" s="11" customFormat="1" ht="35.25" customHeight="1" x14ac:dyDescent="0.25">
      <c r="A126" s="44">
        <v>3</v>
      </c>
      <c r="B126" s="86" t="s">
        <v>106</v>
      </c>
      <c r="C126" s="46">
        <v>267.3</v>
      </c>
      <c r="D126" s="46"/>
      <c r="E126" s="46"/>
      <c r="F126" s="46"/>
      <c r="G126" s="46"/>
      <c r="H126" s="46"/>
      <c r="I126" s="46"/>
      <c r="J126" s="46"/>
      <c r="K126" s="7" t="s">
        <v>304</v>
      </c>
    </row>
    <row r="127" spans="1:12" s="11" customFormat="1" ht="27" customHeight="1" x14ac:dyDescent="0.25">
      <c r="A127" s="39"/>
      <c r="B127" s="39" t="s">
        <v>12</v>
      </c>
      <c r="C127" s="40">
        <f>SUM(C128:C138)</f>
        <v>5869.7</v>
      </c>
      <c r="D127" s="40">
        <f t="shared" ref="D127:J127" si="7">SUM(D128:D136)</f>
        <v>75.900000000000006</v>
      </c>
      <c r="E127" s="40">
        <f t="shared" si="7"/>
        <v>4028.2</v>
      </c>
      <c r="F127" s="40">
        <f t="shared" si="7"/>
        <v>0</v>
      </c>
      <c r="G127" s="40">
        <f t="shared" si="7"/>
        <v>11485.2</v>
      </c>
      <c r="H127" s="40">
        <f t="shared" si="7"/>
        <v>0</v>
      </c>
      <c r="I127" s="40">
        <f t="shared" si="7"/>
        <v>0</v>
      </c>
      <c r="J127" s="40">
        <f t="shared" si="7"/>
        <v>0</v>
      </c>
      <c r="K127" s="40"/>
    </row>
    <row r="128" spans="1:12" s="11" customFormat="1" ht="69.75" customHeight="1" x14ac:dyDescent="0.25">
      <c r="A128" s="44">
        <v>1</v>
      </c>
      <c r="B128" s="71" t="s">
        <v>107</v>
      </c>
      <c r="C128" s="46">
        <v>478</v>
      </c>
      <c r="D128" s="46">
        <v>75.900000000000006</v>
      </c>
      <c r="E128" s="46">
        <v>1536</v>
      </c>
      <c r="F128" s="46"/>
      <c r="G128" s="46">
        <v>4938.3</v>
      </c>
      <c r="H128" s="46"/>
      <c r="I128" s="46"/>
      <c r="J128" s="46"/>
      <c r="K128" s="49" t="s">
        <v>297</v>
      </c>
      <c r="L128" s="24"/>
    </row>
    <row r="129" spans="1:12" s="11" customFormat="1" ht="55.2" x14ac:dyDescent="0.25">
      <c r="A129" s="44">
        <v>2</v>
      </c>
      <c r="B129" s="71" t="s">
        <v>108</v>
      </c>
      <c r="C129" s="46"/>
      <c r="D129" s="46"/>
      <c r="E129" s="46"/>
      <c r="F129" s="46"/>
      <c r="G129" s="46">
        <v>300</v>
      </c>
      <c r="H129" s="46"/>
      <c r="I129" s="46"/>
      <c r="J129" s="46"/>
      <c r="K129" s="49" t="s">
        <v>150</v>
      </c>
    </row>
    <row r="130" spans="1:12" s="11" customFormat="1" ht="49.5" customHeight="1" x14ac:dyDescent="0.25">
      <c r="A130" s="44">
        <v>3</v>
      </c>
      <c r="B130" s="87" t="s">
        <v>208</v>
      </c>
      <c r="C130" s="46">
        <v>421.59999999999997</v>
      </c>
      <c r="D130" s="46"/>
      <c r="E130" s="46"/>
      <c r="F130" s="46"/>
      <c r="G130" s="46"/>
      <c r="H130" s="46"/>
      <c r="I130" s="46"/>
      <c r="J130" s="46"/>
      <c r="K130" s="18" t="s">
        <v>210</v>
      </c>
    </row>
    <row r="131" spans="1:12" s="11" customFormat="1" ht="41.4" x14ac:dyDescent="0.25">
      <c r="A131" s="44">
        <v>4</v>
      </c>
      <c r="B131" s="87" t="s">
        <v>209</v>
      </c>
      <c r="C131" s="46">
        <v>197.09999999999997</v>
      </c>
      <c r="D131" s="46"/>
      <c r="E131" s="46">
        <v>570</v>
      </c>
      <c r="F131" s="46"/>
      <c r="G131" s="46"/>
      <c r="H131" s="46"/>
      <c r="I131" s="46"/>
      <c r="J131" s="46"/>
      <c r="K131" s="18" t="s">
        <v>232</v>
      </c>
      <c r="L131" s="24"/>
    </row>
    <row r="132" spans="1:12" s="11" customFormat="1" ht="41.4" x14ac:dyDescent="0.25">
      <c r="A132" s="44">
        <v>5</v>
      </c>
      <c r="B132" s="71" t="s">
        <v>204</v>
      </c>
      <c r="C132" s="46">
        <v>1390</v>
      </c>
      <c r="D132" s="46"/>
      <c r="E132" s="46"/>
      <c r="F132" s="46"/>
      <c r="G132" s="46"/>
      <c r="H132" s="46"/>
      <c r="I132" s="46"/>
      <c r="J132" s="46"/>
      <c r="K132" s="18" t="s">
        <v>205</v>
      </c>
    </row>
    <row r="133" spans="1:12" s="11" customFormat="1" ht="48.75" customHeight="1" x14ac:dyDescent="0.25">
      <c r="A133" s="44">
        <v>6</v>
      </c>
      <c r="B133" s="71" t="s">
        <v>206</v>
      </c>
      <c r="C133" s="46">
        <v>1354.1000000000001</v>
      </c>
      <c r="D133" s="46"/>
      <c r="E133" s="46"/>
      <c r="F133" s="46"/>
      <c r="G133" s="46"/>
      <c r="H133" s="46"/>
      <c r="I133" s="46"/>
      <c r="J133" s="46"/>
      <c r="K133" s="18" t="s">
        <v>207</v>
      </c>
    </row>
    <row r="134" spans="1:12" s="11" customFormat="1" ht="55.2" x14ac:dyDescent="0.25">
      <c r="A134" s="44">
        <v>7</v>
      </c>
      <c r="B134" s="71" t="s">
        <v>24</v>
      </c>
      <c r="C134" s="46">
        <v>1384.5</v>
      </c>
      <c r="D134" s="46"/>
      <c r="E134" s="56"/>
      <c r="F134" s="46"/>
      <c r="G134" s="46">
        <v>6246.9</v>
      </c>
      <c r="H134" s="46"/>
      <c r="I134" s="46"/>
      <c r="J134" s="46"/>
      <c r="K134" s="71" t="s">
        <v>236</v>
      </c>
    </row>
    <row r="135" spans="1:12" s="11" customFormat="1" ht="55.5" customHeight="1" x14ac:dyDescent="0.25">
      <c r="A135" s="44">
        <v>8</v>
      </c>
      <c r="B135" s="71" t="s">
        <v>111</v>
      </c>
      <c r="C135" s="88"/>
      <c r="D135" s="88"/>
      <c r="E135" s="46">
        <v>655</v>
      </c>
      <c r="F135" s="46"/>
      <c r="G135" s="46"/>
      <c r="H135" s="46"/>
      <c r="I135" s="46"/>
      <c r="J135" s="46"/>
      <c r="K135" s="49" t="s">
        <v>290</v>
      </c>
      <c r="L135" s="23"/>
    </row>
    <row r="136" spans="1:12" s="11" customFormat="1" ht="48.75" customHeight="1" x14ac:dyDescent="0.25">
      <c r="A136" s="44">
        <v>9</v>
      </c>
      <c r="B136" s="71" t="s">
        <v>161</v>
      </c>
      <c r="C136" s="89"/>
      <c r="D136" s="89"/>
      <c r="E136" s="46">
        <v>1267.2</v>
      </c>
      <c r="F136" s="46"/>
      <c r="G136" s="46"/>
      <c r="H136" s="46"/>
      <c r="I136" s="46"/>
      <c r="J136" s="46"/>
      <c r="K136" s="49" t="s">
        <v>298</v>
      </c>
    </row>
    <row r="137" spans="1:12" s="11" customFormat="1" ht="51" customHeight="1" x14ac:dyDescent="0.25">
      <c r="A137" s="44">
        <v>10</v>
      </c>
      <c r="B137" s="75" t="s">
        <v>211</v>
      </c>
      <c r="C137" s="89">
        <v>408.4</v>
      </c>
      <c r="D137" s="89"/>
      <c r="E137" s="46"/>
      <c r="F137" s="46"/>
      <c r="G137" s="46"/>
      <c r="H137" s="46"/>
      <c r="I137" s="46"/>
      <c r="J137" s="46"/>
      <c r="K137" s="18" t="s">
        <v>213</v>
      </c>
    </row>
    <row r="138" spans="1:12" s="11" customFormat="1" ht="51" customHeight="1" x14ac:dyDescent="0.25">
      <c r="A138" s="44">
        <v>11</v>
      </c>
      <c r="B138" s="75" t="s">
        <v>212</v>
      </c>
      <c r="C138" s="89">
        <v>236</v>
      </c>
      <c r="D138" s="89"/>
      <c r="E138" s="46"/>
      <c r="F138" s="46"/>
      <c r="G138" s="46"/>
      <c r="H138" s="46"/>
      <c r="I138" s="46"/>
      <c r="J138" s="46"/>
      <c r="K138" s="18" t="s">
        <v>214</v>
      </c>
    </row>
    <row r="139" spans="1:12" s="11" customFormat="1" ht="28.8" x14ac:dyDescent="0.25">
      <c r="A139" s="39"/>
      <c r="B139" s="39" t="s">
        <v>215</v>
      </c>
      <c r="C139" s="40">
        <f>C140</f>
        <v>144.5</v>
      </c>
      <c r="D139" s="40">
        <f t="shared" ref="D139:J139" si="8">D140</f>
        <v>0</v>
      </c>
      <c r="E139" s="40">
        <f t="shared" si="8"/>
        <v>0</v>
      </c>
      <c r="F139" s="40">
        <f t="shared" si="8"/>
        <v>0</v>
      </c>
      <c r="G139" s="40">
        <f t="shared" si="8"/>
        <v>0</v>
      </c>
      <c r="H139" s="40">
        <f t="shared" si="8"/>
        <v>0</v>
      </c>
      <c r="I139" s="40">
        <f t="shared" si="8"/>
        <v>0</v>
      </c>
      <c r="J139" s="40">
        <f t="shared" si="8"/>
        <v>0</v>
      </c>
      <c r="K139" s="40"/>
    </row>
    <row r="140" spans="1:12" s="11" customFormat="1" ht="51.75" customHeight="1" x14ac:dyDescent="0.25">
      <c r="A140" s="44">
        <v>1</v>
      </c>
      <c r="B140" s="71" t="s">
        <v>216</v>
      </c>
      <c r="C140" s="89">
        <v>144.5</v>
      </c>
      <c r="D140" s="89"/>
      <c r="E140" s="46"/>
      <c r="F140" s="46"/>
      <c r="G140" s="46"/>
      <c r="H140" s="46"/>
      <c r="I140" s="46"/>
      <c r="J140" s="46"/>
      <c r="K140" s="49" t="s">
        <v>217</v>
      </c>
    </row>
    <row r="141" spans="1:12" s="11" customFormat="1" ht="28.8" x14ac:dyDescent="0.25">
      <c r="A141" s="39"/>
      <c r="B141" s="39" t="s">
        <v>13</v>
      </c>
      <c r="C141" s="40">
        <f>C142</f>
        <v>0</v>
      </c>
      <c r="D141" s="40">
        <f t="shared" ref="D141:J141" si="9">D142</f>
        <v>0</v>
      </c>
      <c r="E141" s="40">
        <f t="shared" si="9"/>
        <v>0</v>
      </c>
      <c r="F141" s="40">
        <f t="shared" si="9"/>
        <v>0</v>
      </c>
      <c r="G141" s="40">
        <f t="shared" si="9"/>
        <v>0</v>
      </c>
      <c r="H141" s="40">
        <f t="shared" si="9"/>
        <v>0</v>
      </c>
      <c r="I141" s="40">
        <f t="shared" si="9"/>
        <v>5000</v>
      </c>
      <c r="J141" s="40">
        <f t="shared" si="9"/>
        <v>0</v>
      </c>
      <c r="K141" s="40"/>
    </row>
    <row r="142" spans="1:12" s="11" customFormat="1" ht="54" customHeight="1" x14ac:dyDescent="0.25">
      <c r="A142" s="44">
        <v>1</v>
      </c>
      <c r="B142" s="45" t="s">
        <v>109</v>
      </c>
      <c r="C142" s="46"/>
      <c r="D142" s="46"/>
      <c r="E142" s="46"/>
      <c r="F142" s="46"/>
      <c r="G142" s="46"/>
      <c r="H142" s="46"/>
      <c r="I142" s="46">
        <v>5000</v>
      </c>
      <c r="J142" s="46"/>
      <c r="K142" s="87" t="s">
        <v>151</v>
      </c>
    </row>
    <row r="143" spans="1:12" s="11" customFormat="1" ht="28.8" x14ac:dyDescent="0.25">
      <c r="A143" s="39"/>
      <c r="B143" s="39" t="s">
        <v>28</v>
      </c>
      <c r="C143" s="40">
        <f>SUM(C144)</f>
        <v>0</v>
      </c>
      <c r="D143" s="40">
        <f t="shared" ref="D143:J143" si="10">SUM(D144)</f>
        <v>0</v>
      </c>
      <c r="E143" s="40">
        <f t="shared" si="10"/>
        <v>0</v>
      </c>
      <c r="F143" s="40">
        <f t="shared" si="10"/>
        <v>0</v>
      </c>
      <c r="G143" s="40">
        <f t="shared" si="10"/>
        <v>3500</v>
      </c>
      <c r="H143" s="40">
        <f t="shared" si="10"/>
        <v>0</v>
      </c>
      <c r="I143" s="40">
        <f t="shared" si="10"/>
        <v>880</v>
      </c>
      <c r="J143" s="40">
        <f t="shared" si="10"/>
        <v>0</v>
      </c>
      <c r="K143" s="40"/>
    </row>
    <row r="144" spans="1:12" s="11" customFormat="1" ht="48.75" customHeight="1" x14ac:dyDescent="0.25">
      <c r="A144" s="44">
        <v>1</v>
      </c>
      <c r="B144" s="71" t="s">
        <v>29</v>
      </c>
      <c r="C144" s="46"/>
      <c r="D144" s="46"/>
      <c r="E144" s="46"/>
      <c r="F144" s="46"/>
      <c r="G144" s="46">
        <v>3500</v>
      </c>
      <c r="H144" s="46"/>
      <c r="I144" s="46">
        <v>880</v>
      </c>
      <c r="J144" s="46"/>
      <c r="K144" s="87" t="s">
        <v>152</v>
      </c>
    </row>
    <row r="145" spans="1:11" s="11" customFormat="1" ht="34.5" customHeight="1" x14ac:dyDescent="0.25">
      <c r="A145" s="39"/>
      <c r="B145" s="39" t="s">
        <v>14</v>
      </c>
      <c r="C145" s="40">
        <f t="shared" ref="C145:J145" si="11">SUM(C146:C151)</f>
        <v>3214.8999999999996</v>
      </c>
      <c r="D145" s="40">
        <f t="shared" si="11"/>
        <v>0</v>
      </c>
      <c r="E145" s="40">
        <f t="shared" si="11"/>
        <v>11090.6</v>
      </c>
      <c r="F145" s="40">
        <f t="shared" si="11"/>
        <v>1922.7000000000003</v>
      </c>
      <c r="G145" s="40">
        <f t="shared" si="11"/>
        <v>6350.7</v>
      </c>
      <c r="H145" s="40">
        <f t="shared" si="11"/>
        <v>0</v>
      </c>
      <c r="I145" s="40">
        <f t="shared" si="11"/>
        <v>0</v>
      </c>
      <c r="J145" s="40">
        <f t="shared" si="11"/>
        <v>0</v>
      </c>
      <c r="K145" s="40"/>
    </row>
    <row r="146" spans="1:11" s="11" customFormat="1" ht="95.25" customHeight="1" x14ac:dyDescent="0.25">
      <c r="A146" s="44">
        <v>1</v>
      </c>
      <c r="B146" s="8" t="s">
        <v>230</v>
      </c>
      <c r="C146" s="46">
        <v>1070.5</v>
      </c>
      <c r="D146" s="46"/>
      <c r="E146" s="46">
        <v>1667.9</v>
      </c>
      <c r="F146" s="46"/>
      <c r="G146" s="46"/>
      <c r="H146" s="46"/>
      <c r="I146" s="46"/>
      <c r="J146" s="46"/>
      <c r="K146" s="87" t="s">
        <v>218</v>
      </c>
    </row>
    <row r="147" spans="1:11" s="11" customFormat="1" ht="106.5" customHeight="1" x14ac:dyDescent="0.25">
      <c r="A147" s="44">
        <v>2</v>
      </c>
      <c r="B147" s="45" t="s">
        <v>137</v>
      </c>
      <c r="C147" s="46">
        <v>1544.8999999999999</v>
      </c>
      <c r="D147" s="46"/>
      <c r="E147" s="46">
        <v>7638.8</v>
      </c>
      <c r="F147" s="46">
        <v>138.80000000000001</v>
      </c>
      <c r="G147" s="46">
        <v>4250.7</v>
      </c>
      <c r="H147" s="46"/>
      <c r="I147" s="46"/>
      <c r="J147" s="46"/>
      <c r="K147" s="87" t="s">
        <v>299</v>
      </c>
    </row>
    <row r="148" spans="1:11" s="11" customFormat="1" ht="50.25" customHeight="1" x14ac:dyDescent="0.25">
      <c r="A148" s="44">
        <v>3</v>
      </c>
      <c r="B148" s="18" t="s">
        <v>219</v>
      </c>
      <c r="C148" s="46">
        <v>599.5</v>
      </c>
      <c r="D148" s="46"/>
      <c r="E148" s="46"/>
      <c r="F148" s="46"/>
      <c r="G148" s="46"/>
      <c r="H148" s="46"/>
      <c r="I148" s="46"/>
      <c r="J148" s="46"/>
      <c r="K148" s="18" t="s">
        <v>220</v>
      </c>
    </row>
    <row r="149" spans="1:11" s="11" customFormat="1" ht="55.2" x14ac:dyDescent="0.25">
      <c r="A149" s="44">
        <v>4</v>
      </c>
      <c r="B149" s="45" t="s">
        <v>158</v>
      </c>
      <c r="C149" s="46"/>
      <c r="D149" s="46"/>
      <c r="E149" s="46">
        <v>450.8</v>
      </c>
      <c r="F149" s="46">
        <v>450.8</v>
      </c>
      <c r="G149" s="46">
        <v>700</v>
      </c>
      <c r="H149" s="46"/>
      <c r="I149" s="46"/>
      <c r="J149" s="46"/>
      <c r="K149" s="71" t="s">
        <v>300</v>
      </c>
    </row>
    <row r="150" spans="1:11" s="11" customFormat="1" ht="83.25" customHeight="1" x14ac:dyDescent="0.25">
      <c r="A150" s="44">
        <v>5</v>
      </c>
      <c r="B150" s="45" t="s">
        <v>237</v>
      </c>
      <c r="C150" s="46"/>
      <c r="D150" s="46"/>
      <c r="E150" s="46">
        <v>593.70000000000005</v>
      </c>
      <c r="F150" s="46">
        <v>593.70000000000005</v>
      </c>
      <c r="G150" s="46">
        <v>700</v>
      </c>
      <c r="H150" s="46"/>
      <c r="I150" s="46"/>
      <c r="J150" s="46"/>
      <c r="K150" s="71" t="s">
        <v>301</v>
      </c>
    </row>
    <row r="151" spans="1:11" s="11" customFormat="1" ht="42" customHeight="1" x14ac:dyDescent="0.25">
      <c r="A151" s="44">
        <v>6</v>
      </c>
      <c r="B151" s="45" t="s">
        <v>285</v>
      </c>
      <c r="C151" s="90"/>
      <c r="D151" s="90"/>
      <c r="E151" s="46">
        <v>739.4</v>
      </c>
      <c r="F151" s="46">
        <v>739.4</v>
      </c>
      <c r="G151" s="46">
        <v>700</v>
      </c>
      <c r="H151" s="46"/>
      <c r="I151" s="46"/>
      <c r="J151" s="46"/>
      <c r="K151" s="71" t="s">
        <v>301</v>
      </c>
    </row>
    <row r="152" spans="1:11" s="11" customFormat="1" ht="37.5" customHeight="1" x14ac:dyDescent="0.25">
      <c r="A152" s="39"/>
      <c r="B152" s="39" t="s">
        <v>155</v>
      </c>
      <c r="C152" s="40">
        <f>C153</f>
        <v>66.599999999999994</v>
      </c>
      <c r="D152" s="40">
        <f t="shared" ref="D152:J152" si="12">D153</f>
        <v>66.599999999999994</v>
      </c>
      <c r="E152" s="40">
        <f t="shared" si="12"/>
        <v>2687.3</v>
      </c>
      <c r="F152" s="40">
        <f t="shared" si="12"/>
        <v>0</v>
      </c>
      <c r="G152" s="40">
        <f t="shared" si="12"/>
        <v>5652.7999999999993</v>
      </c>
      <c r="H152" s="40">
        <f t="shared" si="12"/>
        <v>0</v>
      </c>
      <c r="I152" s="40">
        <f t="shared" si="12"/>
        <v>0</v>
      </c>
      <c r="J152" s="40">
        <f t="shared" si="12"/>
        <v>0</v>
      </c>
      <c r="K152" s="40"/>
    </row>
    <row r="153" spans="1:11" s="11" customFormat="1" ht="69.75" customHeight="1" x14ac:dyDescent="0.25">
      <c r="A153" s="44">
        <v>1</v>
      </c>
      <c r="B153" s="45" t="s">
        <v>156</v>
      </c>
      <c r="C153" s="46">
        <v>66.599999999999994</v>
      </c>
      <c r="D153" s="46">
        <v>66.599999999999994</v>
      </c>
      <c r="E153" s="46">
        <v>2687.3</v>
      </c>
      <c r="F153" s="46"/>
      <c r="G153" s="46">
        <f>5479.4+173.4</f>
        <v>5652.7999999999993</v>
      </c>
      <c r="H153" s="46"/>
      <c r="I153" s="46"/>
      <c r="J153" s="46"/>
      <c r="K153" s="71" t="s">
        <v>242</v>
      </c>
    </row>
    <row r="154" spans="1:11" s="11" customFormat="1" ht="38.25" customHeight="1" x14ac:dyDescent="0.25">
      <c r="A154" s="39"/>
      <c r="B154" s="39" t="s">
        <v>229</v>
      </c>
      <c r="C154" s="40">
        <f>SUM(C155:C156)</f>
        <v>4121.6000000000004</v>
      </c>
      <c r="D154" s="40">
        <f t="shared" ref="D154:J154" si="13">SUM(D155:D156)</f>
        <v>100.3</v>
      </c>
      <c r="E154" s="40">
        <f t="shared" si="13"/>
        <v>1623.4</v>
      </c>
      <c r="F154" s="40">
        <f t="shared" si="13"/>
        <v>99.3</v>
      </c>
      <c r="G154" s="40">
        <f t="shared" si="13"/>
        <v>700</v>
      </c>
      <c r="H154" s="40">
        <f t="shared" si="13"/>
        <v>0</v>
      </c>
      <c r="I154" s="40">
        <f t="shared" si="13"/>
        <v>0</v>
      </c>
      <c r="J154" s="40">
        <f t="shared" si="13"/>
        <v>0</v>
      </c>
      <c r="K154" s="40"/>
    </row>
    <row r="155" spans="1:11" s="11" customFormat="1" ht="67.5" customHeight="1" x14ac:dyDescent="0.25">
      <c r="A155" s="44">
        <v>1</v>
      </c>
      <c r="B155" s="8" t="s">
        <v>110</v>
      </c>
      <c r="C155" s="46">
        <v>4012.8</v>
      </c>
      <c r="D155" s="46">
        <v>50.3</v>
      </c>
      <c r="E155" s="46">
        <v>971.6</v>
      </c>
      <c r="F155" s="46"/>
      <c r="G155" s="56"/>
      <c r="H155" s="46"/>
      <c r="I155" s="46"/>
      <c r="J155" s="46"/>
      <c r="K155" s="49" t="s">
        <v>288</v>
      </c>
    </row>
    <row r="156" spans="1:11" s="11" customFormat="1" ht="82.8" x14ac:dyDescent="0.25">
      <c r="A156" s="44">
        <v>2</v>
      </c>
      <c r="B156" s="8" t="s">
        <v>122</v>
      </c>
      <c r="C156" s="46">
        <v>108.8</v>
      </c>
      <c r="D156" s="46">
        <v>50</v>
      </c>
      <c r="E156" s="46">
        <f>99.3+552.5</f>
        <v>651.79999999999995</v>
      </c>
      <c r="F156" s="46">
        <v>99.3</v>
      </c>
      <c r="G156" s="46">
        <v>700</v>
      </c>
      <c r="H156" s="46"/>
      <c r="I156" s="46"/>
      <c r="J156" s="91"/>
      <c r="K156" s="92" t="s">
        <v>287</v>
      </c>
    </row>
    <row r="157" spans="1:11" s="11" customFormat="1" ht="30.75" customHeight="1" x14ac:dyDescent="0.25">
      <c r="A157" s="93"/>
      <c r="B157" s="39" t="s">
        <v>15</v>
      </c>
      <c r="C157" s="40">
        <f>SUM(C158:C159)</f>
        <v>3261.7999999999997</v>
      </c>
      <c r="D157" s="40">
        <f t="shared" ref="D157:J157" si="14">SUM(D158:D159)</f>
        <v>0</v>
      </c>
      <c r="E157" s="40">
        <f t="shared" si="14"/>
        <v>6378.0999999999995</v>
      </c>
      <c r="F157" s="40">
        <f t="shared" si="14"/>
        <v>0</v>
      </c>
      <c r="G157" s="40">
        <f t="shared" si="14"/>
        <v>0</v>
      </c>
      <c r="H157" s="40">
        <f t="shared" si="14"/>
        <v>0</v>
      </c>
      <c r="I157" s="40">
        <f>SUM(I158:I159)</f>
        <v>800</v>
      </c>
      <c r="J157" s="40">
        <f t="shared" si="14"/>
        <v>0</v>
      </c>
      <c r="K157" s="40"/>
    </row>
    <row r="158" spans="1:11" s="11" customFormat="1" ht="46.5" customHeight="1" x14ac:dyDescent="0.25">
      <c r="A158" s="44">
        <v>1</v>
      </c>
      <c r="B158" s="94" t="s">
        <v>25</v>
      </c>
      <c r="C158" s="46">
        <v>3261.7999999999997</v>
      </c>
      <c r="D158" s="46"/>
      <c r="E158" s="46">
        <v>2472.9</v>
      </c>
      <c r="F158" s="46"/>
      <c r="G158" s="46"/>
      <c r="H158" s="46"/>
      <c r="I158" s="46"/>
      <c r="J158" s="46"/>
      <c r="K158" s="95" t="s">
        <v>153</v>
      </c>
    </row>
    <row r="159" spans="1:11" s="11" customFormat="1" ht="62.25" customHeight="1" x14ac:dyDescent="0.25">
      <c r="A159" s="44">
        <v>2</v>
      </c>
      <c r="B159" s="8" t="s">
        <v>26</v>
      </c>
      <c r="C159" s="46"/>
      <c r="D159" s="46"/>
      <c r="E159" s="46">
        <v>3905.1999999999994</v>
      </c>
      <c r="F159" s="46"/>
      <c r="G159" s="56"/>
      <c r="H159" s="46"/>
      <c r="I159" s="46">
        <v>800</v>
      </c>
      <c r="J159" s="46"/>
      <c r="K159" s="49" t="s">
        <v>280</v>
      </c>
    </row>
    <row r="160" spans="1:11" s="11" customFormat="1" ht="29.25" customHeight="1" x14ac:dyDescent="0.25">
      <c r="A160" s="93"/>
      <c r="B160" s="39" t="s">
        <v>221</v>
      </c>
      <c r="C160" s="40">
        <f>C161</f>
        <v>100</v>
      </c>
      <c r="D160" s="40">
        <f t="shared" ref="D160:J160" si="15">D161</f>
        <v>100</v>
      </c>
      <c r="E160" s="40">
        <f t="shared" si="15"/>
        <v>0</v>
      </c>
      <c r="F160" s="40">
        <f t="shared" si="15"/>
        <v>0</v>
      </c>
      <c r="G160" s="40">
        <f t="shared" si="15"/>
        <v>0</v>
      </c>
      <c r="H160" s="40">
        <f t="shared" si="15"/>
        <v>0</v>
      </c>
      <c r="I160" s="40">
        <f t="shared" si="15"/>
        <v>0</v>
      </c>
      <c r="J160" s="40">
        <f t="shared" si="15"/>
        <v>0</v>
      </c>
      <c r="K160" s="40"/>
    </row>
    <row r="161" spans="1:11" s="11" customFormat="1" ht="40.5" customHeight="1" x14ac:dyDescent="0.25">
      <c r="A161" s="44">
        <v>1</v>
      </c>
      <c r="B161" s="96" t="s">
        <v>222</v>
      </c>
      <c r="C161" s="46">
        <v>100</v>
      </c>
      <c r="D161" s="46">
        <v>100</v>
      </c>
      <c r="E161" s="46"/>
      <c r="F161" s="46"/>
      <c r="G161" s="46"/>
      <c r="H161" s="46"/>
      <c r="I161" s="46"/>
      <c r="J161" s="46"/>
      <c r="K161" s="18" t="s">
        <v>223</v>
      </c>
    </row>
    <row r="162" spans="1:11" ht="27" customHeight="1" x14ac:dyDescent="0.3">
      <c r="A162" s="39"/>
      <c r="B162" s="39" t="s">
        <v>123</v>
      </c>
      <c r="C162" s="40">
        <f>C163</f>
        <v>0</v>
      </c>
      <c r="D162" s="40">
        <f t="shared" ref="D162:J162" si="16">D163</f>
        <v>0</v>
      </c>
      <c r="E162" s="40">
        <f t="shared" si="16"/>
        <v>1190.2</v>
      </c>
      <c r="F162" s="40">
        <f t="shared" si="16"/>
        <v>0</v>
      </c>
      <c r="G162" s="40">
        <f t="shared" si="16"/>
        <v>0</v>
      </c>
      <c r="H162" s="40">
        <f t="shared" si="16"/>
        <v>0</v>
      </c>
      <c r="I162" s="40">
        <f t="shared" si="16"/>
        <v>0</v>
      </c>
      <c r="J162" s="40">
        <f t="shared" si="16"/>
        <v>0</v>
      </c>
      <c r="K162" s="40"/>
    </row>
    <row r="163" spans="1:11" ht="64.5" customHeight="1" x14ac:dyDescent="0.3">
      <c r="A163" s="97">
        <v>1</v>
      </c>
      <c r="B163" s="75" t="s">
        <v>124</v>
      </c>
      <c r="C163" s="46"/>
      <c r="D163" s="46"/>
      <c r="E163" s="46">
        <v>1190.2</v>
      </c>
      <c r="F163" s="46"/>
      <c r="G163" s="46"/>
      <c r="H163" s="46"/>
      <c r="I163" s="46"/>
      <c r="J163" s="46"/>
      <c r="K163" s="45" t="s">
        <v>165</v>
      </c>
    </row>
    <row r="165" spans="1:11" x14ac:dyDescent="0.3">
      <c r="B165" s="27"/>
      <c r="C165" s="27"/>
      <c r="D165" s="27"/>
      <c r="E165" s="28"/>
      <c r="F165" s="27"/>
      <c r="G165" s="27"/>
      <c r="H165" s="27"/>
      <c r="I165" s="27"/>
      <c r="J165" s="27"/>
      <c r="K165" s="27"/>
    </row>
    <row r="167" spans="1:11" x14ac:dyDescent="0.3">
      <c r="E167" s="15"/>
    </row>
    <row r="168" spans="1:11" x14ac:dyDescent="0.3">
      <c r="G168" s="12"/>
      <c r="H168" s="12"/>
      <c r="I168" s="12"/>
      <c r="J168" s="12"/>
    </row>
  </sheetData>
  <mergeCells count="9">
    <mergeCell ref="A8:A9"/>
    <mergeCell ref="A4:K4"/>
    <mergeCell ref="K66:K67"/>
    <mergeCell ref="A66:A67"/>
    <mergeCell ref="A30:A31"/>
    <mergeCell ref="K30:K31"/>
    <mergeCell ref="A10:A11"/>
    <mergeCell ref="A60:A61"/>
    <mergeCell ref="K60:K61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2020-04-10T06:37:09Z</dcterms:modified>
</cp:coreProperties>
</file>